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4.xml" ContentType="application/vnd.openxmlformats-officedocument.drawing+xml"/>
  <Override PartName="/xl/ctrlProps/ctrlProp3.xml" ContentType="application/vnd.ms-excel.controlproperties+xml"/>
  <Override PartName="/xl/drawings/drawing5.xml" ContentType="application/vnd.openxmlformats-officedocument.drawing+xml"/>
  <Override PartName="/xl/ctrlProps/ctrlProp4.xml" ContentType="application/vnd.ms-excel.controlproperties+xml"/>
  <Override PartName="/xl/drawings/drawing6.xml" ContentType="application/vnd.openxmlformats-officedocument.drawing+xml"/>
  <Override PartName="/xl/ctrlProps/ctrlProp5.xml" ContentType="application/vnd.ms-excel.controlproperties+xml"/>
  <Override PartName="/xl/drawings/drawing7.xml" ContentType="application/vnd.openxmlformats-officedocument.drawing+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F:\NR-III Dated 7.09.2016\Work\NIT-2022\LTE\06-Kanpur\Bid Doc\Volume-III\"/>
    </mc:Choice>
  </mc:AlternateContent>
  <workbookProtection workbookPassword="DA9E" revisionsPassword="EBD1" lockStructure="1" lockRevision="1"/>
  <bookViews>
    <workbookView xWindow="120" yWindow="120" windowWidth="15135" windowHeight="9300" firstSheet="11" activeTab="16"/>
  </bookViews>
  <sheets>
    <sheet name="Basic" sheetId="1" state="hidden" r:id="rId1"/>
    <sheet name="Cover" sheetId="2" state="hidden" r:id="rId2"/>
    <sheet name="Instructions" sheetId="3" r:id="rId3"/>
    <sheet name="Bid Proposal Form" sheetId="4" r:id="rId4"/>
    <sheet name="Attachment-3" sheetId="5" state="hidden" r:id="rId5"/>
    <sheet name="Attachment-4" sheetId="6" r:id="rId6"/>
    <sheet name="Schedule-4" sheetId="7" state="hidden" r:id="rId7"/>
    <sheet name="Schedule-4 (A)" sheetId="8" state="hidden" r:id="rId8"/>
    <sheet name="Attachment-5" sheetId="9" r:id="rId9"/>
    <sheet name="Attachment-5A" sheetId="10" r:id="rId10"/>
    <sheet name="Attachment-6" sheetId="11" r:id="rId11"/>
    <sheet name="Attachment-7" sheetId="12" r:id="rId12"/>
    <sheet name="Attachment-8" sheetId="13" r:id="rId13"/>
    <sheet name="Attachment-9" sheetId="14" r:id="rId14"/>
    <sheet name="Attachment-10" sheetId="15" r:id="rId15"/>
    <sheet name="Attachment-11" sheetId="16" r:id="rId16"/>
    <sheet name="Attachment- 13" sheetId="17" r:id="rId17"/>
  </sheets>
  <externalReferences>
    <externalReference r:id="rId18"/>
    <externalReference r:id="rId19"/>
  </externalReferences>
  <definedNames>
    <definedName name="\A" localSheetId="15">#REF!</definedName>
    <definedName name="\A" localSheetId="9">#REF!</definedName>
    <definedName name="\A">#REF!</definedName>
    <definedName name="\B" localSheetId="15">#REF!</definedName>
    <definedName name="\B" localSheetId="9">#REF!</definedName>
    <definedName name="\B">#REF!</definedName>
    <definedName name="\C" localSheetId="15">#REF!</definedName>
    <definedName name="\C" localSheetId="9">#REF!</definedName>
    <definedName name="\C">#REF!</definedName>
    <definedName name="\M" localSheetId="15">#REF!</definedName>
    <definedName name="\M" localSheetId="9">#REF!</definedName>
    <definedName name="\M">#REF!</definedName>
    <definedName name="\N" localSheetId="15">#REF!</definedName>
    <definedName name="\N" localSheetId="9">#REF!</definedName>
    <definedName name="\N">#REF!</definedName>
    <definedName name="\P" localSheetId="15">#REF!</definedName>
    <definedName name="\P" localSheetId="9">#REF!</definedName>
    <definedName name="\P">#REF!</definedName>
    <definedName name="\R" localSheetId="15">#REF!</definedName>
    <definedName name="\R" localSheetId="9">#REF!</definedName>
    <definedName name="\R">#REF!</definedName>
    <definedName name="\U" localSheetId="15">#REF!</definedName>
    <definedName name="\U" localSheetId="9">#REF!</definedName>
    <definedName name="\U">#REF!</definedName>
    <definedName name="\V" localSheetId="15">#REF!</definedName>
    <definedName name="\V" localSheetId="9">#REF!</definedName>
    <definedName name="\V">#REF!</definedName>
    <definedName name="ab" localSheetId="15">#REF!</definedName>
    <definedName name="ab" localSheetId="9">#REF!</definedName>
    <definedName name="ab">#REF!</definedName>
    <definedName name="logo1">"Picture 7"</definedName>
    <definedName name="_xlnm.Print_Area" localSheetId="16">'Attachment- 13'!$A$1:$E$79</definedName>
    <definedName name="_xlnm.Print_Area" localSheetId="14">'Attachment-10'!$A$1:$L$51</definedName>
    <definedName name="_xlnm.Print_Area" localSheetId="15">'Attachment-11'!$A$1:$G$35</definedName>
    <definedName name="_xlnm.Print_Area" localSheetId="4">'Attachment-3'!$A$1:$L$88</definedName>
    <definedName name="_xlnm.Print_Area" localSheetId="5">'Attachment-4'!$A$1:$G$48</definedName>
    <definedName name="_xlnm.Print_Area" localSheetId="8">'Attachment-5'!$A$1:$G$30</definedName>
    <definedName name="_xlnm.Print_Area" localSheetId="9">'Attachment-5A'!$A$1:$G$53</definedName>
    <definedName name="_xlnm.Print_Area" localSheetId="10">'Attachment-6'!$A$1:$G$36</definedName>
    <definedName name="_xlnm.Print_Area" localSheetId="11">'Attachment-7'!$A$1:$G$27</definedName>
    <definedName name="_xlnm.Print_Area" localSheetId="12">'Attachment-8'!$A$1:$F$35</definedName>
    <definedName name="_xlnm.Print_Area" localSheetId="3">'Bid Proposal Form'!$A$11:$G$136</definedName>
    <definedName name="_xlnm.Print_Area" localSheetId="2">Instructions!$A$1:$C$11</definedName>
    <definedName name="_xlnm.Print_Area" localSheetId="6">'Schedule-4'!$A$1:$G$41</definedName>
    <definedName name="_xlnm.Print_Area" localSheetId="7">'Schedule-4 (A)'!$A$1:$G$41</definedName>
    <definedName name="_xlnm.Recorder" localSheetId="15">#REF!</definedName>
    <definedName name="_xlnm.Recorder" localSheetId="9">#REF!</definedName>
    <definedName name="_xlnm.Recorder">#REF!</definedName>
    <definedName name="TEST" localSheetId="15">#REF!</definedName>
    <definedName name="TEST" localSheetId="9">#REF!</definedName>
    <definedName name="TEST">#REF!</definedName>
    <definedName name="Z_0DD8F97D_8C07_4CD0_8FF9_3A2505F13748_.wvu.PrintArea" localSheetId="2" hidden="1">Instructions!$A$1:$C$66</definedName>
    <definedName name="Z_0DD8F97D_8C07_4CD0_8FF9_3A2505F13748_.wvu.Rows" localSheetId="2" hidden="1">Instructions!$16:$18,Instructions!$27:$27,Instructions!$31:$35,Instructions!$54:$56</definedName>
    <definedName name="Z_14D7F02E_BCCA_4517_ABC7_537FF4AEB67A_.wvu.PrintArea" localSheetId="2" hidden="1">Instructions!$A$1:$C$66</definedName>
    <definedName name="Z_190FF126_4AB2_4276_B81D_4EC424970058_.wvu.Cols" localSheetId="5" hidden="1">'Attachment-4'!$I:$I</definedName>
    <definedName name="Z_190FF126_4AB2_4276_B81D_4EC424970058_.wvu.Cols" localSheetId="9" hidden="1">'Attachment-5A'!$I:$I</definedName>
    <definedName name="Z_190FF126_4AB2_4276_B81D_4EC424970058_.wvu.Cols" localSheetId="3" hidden="1">'Bid Proposal Form'!$N:$T</definedName>
    <definedName name="Z_190FF126_4AB2_4276_B81D_4EC424970058_.wvu.Cols" localSheetId="1" hidden="1">Cover!$F:$F</definedName>
    <definedName name="Z_190FF126_4AB2_4276_B81D_4EC424970058_.wvu.Cols" localSheetId="6" hidden="1">'Schedule-4'!$I:$I</definedName>
    <definedName name="Z_190FF126_4AB2_4276_B81D_4EC424970058_.wvu.PrintArea" localSheetId="15" hidden="1">'Attachment-11'!$A$1:$G$35</definedName>
    <definedName name="Z_190FF126_4AB2_4276_B81D_4EC424970058_.wvu.PrintArea" localSheetId="4" hidden="1">'Attachment-3'!$A$1:$L$88</definedName>
    <definedName name="Z_190FF126_4AB2_4276_B81D_4EC424970058_.wvu.PrintArea" localSheetId="5" hidden="1">'Attachment-4'!$A$1:$G$48</definedName>
    <definedName name="Z_190FF126_4AB2_4276_B81D_4EC424970058_.wvu.PrintArea" localSheetId="8" hidden="1">'Attachment-5'!$A$1:$G$30</definedName>
    <definedName name="Z_190FF126_4AB2_4276_B81D_4EC424970058_.wvu.PrintArea" localSheetId="9" hidden="1">'Attachment-5A'!$A$1:$G$53</definedName>
    <definedName name="Z_190FF126_4AB2_4276_B81D_4EC424970058_.wvu.PrintArea" localSheetId="10" hidden="1">'Attachment-6'!$A$1:$G$36</definedName>
    <definedName name="Z_190FF126_4AB2_4276_B81D_4EC424970058_.wvu.PrintArea" localSheetId="11" hidden="1">'Attachment-7'!$A$1:$G$27</definedName>
    <definedName name="Z_190FF126_4AB2_4276_B81D_4EC424970058_.wvu.PrintArea" localSheetId="3" hidden="1">'Bid Proposal Form'!$A$11:$G$136</definedName>
    <definedName name="Z_190FF126_4AB2_4276_B81D_4EC424970058_.wvu.PrintArea" localSheetId="2" hidden="1">Instructions!$A$1:$C$66</definedName>
    <definedName name="Z_190FF126_4AB2_4276_B81D_4EC424970058_.wvu.PrintArea" localSheetId="6" hidden="1">'Schedule-4'!$A$1:$G$41</definedName>
    <definedName name="Z_190FF126_4AB2_4276_B81D_4EC424970058_.wvu.PrintArea" localSheetId="7" hidden="1">'Schedule-4 (A)'!$A$1:$G$41</definedName>
    <definedName name="Z_190FF126_4AB2_4276_B81D_4EC424970058_.wvu.Rows" localSheetId="3" hidden="1">'Bid Proposal Form'!$31:$31</definedName>
    <definedName name="Z_190FF126_4AB2_4276_B81D_4EC424970058_.wvu.Rows" localSheetId="2" hidden="1">Instructions!$16:$18,Instructions!$22:$61,Instructions!$63:$63</definedName>
    <definedName name="Z_27A45B7A_04F2_4516_B80B_5ED0825D4ED3_.wvu.PrintArea" localSheetId="2" hidden="1">Instructions!$A$1:$C$66</definedName>
    <definedName name="Z_3B250543_EB34_4959_B45E_33B49853BC6A_.wvu.Cols" localSheetId="5" hidden="1">'Attachment-4'!$I:$I</definedName>
    <definedName name="Z_3B250543_EB34_4959_B45E_33B49853BC6A_.wvu.Cols" localSheetId="3" hidden="1">'Bid Proposal Form'!$M:$R</definedName>
    <definedName name="Z_3B250543_EB34_4959_B45E_33B49853BC6A_.wvu.Cols" localSheetId="1" hidden="1">Cover!$F:$F</definedName>
    <definedName name="Z_3B250543_EB34_4959_B45E_33B49853BC6A_.wvu.Cols" localSheetId="6" hidden="1">'Schedule-4'!$I:$I</definedName>
    <definedName name="Z_3B250543_EB34_4959_B45E_33B49853BC6A_.wvu.PrintArea" localSheetId="15" hidden="1">'Attachment-11'!$A$1:$G$35</definedName>
    <definedName name="Z_3B250543_EB34_4959_B45E_33B49853BC6A_.wvu.PrintArea" localSheetId="4" hidden="1">'Attachment-3'!$A$1:$L$88</definedName>
    <definedName name="Z_3B250543_EB34_4959_B45E_33B49853BC6A_.wvu.PrintArea" localSheetId="5" hidden="1">'Attachment-4'!$A$1:$G$48</definedName>
    <definedName name="Z_3B250543_EB34_4959_B45E_33B49853BC6A_.wvu.PrintArea" localSheetId="8" hidden="1">'Attachment-5'!$A$1:$G$30</definedName>
    <definedName name="Z_3B250543_EB34_4959_B45E_33B49853BC6A_.wvu.PrintArea" localSheetId="9" hidden="1">'Attachment-5A'!$A$1:$G$53</definedName>
    <definedName name="Z_3B250543_EB34_4959_B45E_33B49853BC6A_.wvu.PrintArea" localSheetId="10" hidden="1">'Attachment-6'!$A$1:$G$36</definedName>
    <definedName name="Z_3B250543_EB34_4959_B45E_33B49853BC6A_.wvu.PrintArea" localSheetId="11" hidden="1">'Attachment-7'!$A$1:$G$27</definedName>
    <definedName name="Z_3B250543_EB34_4959_B45E_33B49853BC6A_.wvu.PrintArea" localSheetId="3" hidden="1">'Bid Proposal Form'!$A$11:$G$136</definedName>
    <definedName name="Z_3B250543_EB34_4959_B45E_33B49853BC6A_.wvu.PrintArea" localSheetId="2" hidden="1">Instructions!$A$1:$C$66</definedName>
    <definedName name="Z_3B250543_EB34_4959_B45E_33B49853BC6A_.wvu.PrintArea" localSheetId="6" hidden="1">'Schedule-4'!$A$1:$G$41</definedName>
    <definedName name="Z_3B250543_EB34_4959_B45E_33B49853BC6A_.wvu.PrintArea" localSheetId="7" hidden="1">'Schedule-4 (A)'!$A$1:$G$41</definedName>
    <definedName name="Z_3B250543_EB34_4959_B45E_33B49853BC6A_.wvu.Rows" localSheetId="3" hidden="1">'Bid Proposal Form'!$31:$31</definedName>
    <definedName name="Z_3B250543_EB34_4959_B45E_33B49853BC6A_.wvu.Rows" localSheetId="2" hidden="1">Instructions!$16:$18,Instructions!$22:$61,Instructions!$63:$63</definedName>
    <definedName name="Z_3DD13A0F_5D08_4117_812A_3BED710720E1_.wvu.Cols" localSheetId="4" hidden="1">'Attachment-3'!$N:$R</definedName>
    <definedName name="Z_3DD13A0F_5D08_4117_812A_3BED710720E1_.wvu.Cols" localSheetId="5" hidden="1">'Attachment-4'!$I:$I</definedName>
    <definedName name="Z_3DD13A0F_5D08_4117_812A_3BED710720E1_.wvu.Cols" localSheetId="9" hidden="1">'Attachment-5A'!$I:$I</definedName>
    <definedName name="Z_3DD13A0F_5D08_4117_812A_3BED710720E1_.wvu.Cols" localSheetId="3" hidden="1">'Bid Proposal Form'!$N:$P</definedName>
    <definedName name="Z_3DD13A0F_5D08_4117_812A_3BED710720E1_.wvu.Cols" localSheetId="1" hidden="1">Cover!$F:$F</definedName>
    <definedName name="Z_3DD13A0F_5D08_4117_812A_3BED710720E1_.wvu.Cols" localSheetId="6" hidden="1">'Schedule-4'!$I:$I</definedName>
    <definedName name="Z_3DD13A0F_5D08_4117_812A_3BED710720E1_.wvu.Cols" localSheetId="7" hidden="1">'Schedule-4 (A)'!$I:$I</definedName>
    <definedName name="Z_3DD13A0F_5D08_4117_812A_3BED710720E1_.wvu.PrintArea" localSheetId="15" hidden="1">'Attachment-11'!$A$1:$G$35</definedName>
    <definedName name="Z_3DD13A0F_5D08_4117_812A_3BED710720E1_.wvu.PrintArea" localSheetId="4" hidden="1">'Attachment-3'!$A$1:$L$88</definedName>
    <definedName name="Z_3DD13A0F_5D08_4117_812A_3BED710720E1_.wvu.PrintArea" localSheetId="5" hidden="1">'Attachment-4'!$A$1:$G$48</definedName>
    <definedName name="Z_3DD13A0F_5D08_4117_812A_3BED710720E1_.wvu.PrintArea" localSheetId="8" hidden="1">'Attachment-5'!$A$1:$G$30</definedName>
    <definedName name="Z_3DD13A0F_5D08_4117_812A_3BED710720E1_.wvu.PrintArea" localSheetId="9" hidden="1">'Attachment-5A'!$A$1:$G$53</definedName>
    <definedName name="Z_3DD13A0F_5D08_4117_812A_3BED710720E1_.wvu.PrintArea" localSheetId="10" hidden="1">'Attachment-6'!$A$1:$G$36</definedName>
    <definedName name="Z_3DD13A0F_5D08_4117_812A_3BED710720E1_.wvu.PrintArea" localSheetId="11" hidden="1">'Attachment-7'!$A$1:$G$27</definedName>
    <definedName name="Z_3DD13A0F_5D08_4117_812A_3BED710720E1_.wvu.PrintArea" localSheetId="3" hidden="1">'Bid Proposal Form'!$A$11:$G$136</definedName>
    <definedName name="Z_3DD13A0F_5D08_4117_812A_3BED710720E1_.wvu.PrintArea" localSheetId="2" hidden="1">Instructions!$A$1:$C$66</definedName>
    <definedName name="Z_3DD13A0F_5D08_4117_812A_3BED710720E1_.wvu.PrintArea" localSheetId="6" hidden="1">'Schedule-4'!$A$1:$G$41</definedName>
    <definedName name="Z_3DD13A0F_5D08_4117_812A_3BED710720E1_.wvu.PrintArea" localSheetId="7" hidden="1">'Schedule-4 (A)'!$A$1:$G$41</definedName>
    <definedName name="Z_3DD13A0F_5D08_4117_812A_3BED710720E1_.wvu.Rows" localSheetId="3" hidden="1">'Bid Proposal Form'!$31:$31,'Bid Proposal Form'!#REF!</definedName>
    <definedName name="Z_3DD13A0F_5D08_4117_812A_3BED710720E1_.wvu.Rows" localSheetId="2" hidden="1">Instructions!$16:$18,Instructions!$27:$27,Instructions!$31:$35,Instructions!$54:$56</definedName>
    <definedName name="Z_4DFBEC87_BC54_4B55_9708_FE9D7E433191_.wvu.Cols" localSheetId="16" hidden="1">'Attachment- 13'!$J:$J</definedName>
    <definedName name="Z_4DFBEC87_BC54_4B55_9708_FE9D7E433191_.wvu.Cols" localSheetId="14" hidden="1">'Attachment-10'!$O:$Q</definedName>
    <definedName name="Z_4DFBEC87_BC54_4B55_9708_FE9D7E433191_.wvu.Cols" localSheetId="4" hidden="1">'Attachment-3'!$N:$T</definedName>
    <definedName name="Z_4DFBEC87_BC54_4B55_9708_FE9D7E433191_.wvu.Cols" localSheetId="5" hidden="1">'Attachment-4'!$I:$I</definedName>
    <definedName name="Z_4DFBEC87_BC54_4B55_9708_FE9D7E433191_.wvu.Cols" localSheetId="9" hidden="1">'Attachment-5A'!$I:$I</definedName>
    <definedName name="Z_4DFBEC87_BC54_4B55_9708_FE9D7E433191_.wvu.Cols" localSheetId="3" hidden="1">'Bid Proposal Form'!$K:$Q</definedName>
    <definedName name="Z_4DFBEC87_BC54_4B55_9708_FE9D7E433191_.wvu.Cols" localSheetId="1" hidden="1">Cover!$F:$F</definedName>
    <definedName name="Z_4DFBEC87_BC54_4B55_9708_FE9D7E433191_.wvu.Cols" localSheetId="6" hidden="1">'Schedule-4'!$I:$I</definedName>
    <definedName name="Z_4DFBEC87_BC54_4B55_9708_FE9D7E433191_.wvu.PrintArea" localSheetId="16" hidden="1">'Attachment- 13'!$A$1:$E$79</definedName>
    <definedName name="Z_4DFBEC87_BC54_4B55_9708_FE9D7E433191_.wvu.PrintArea" localSheetId="14" hidden="1">'Attachment-10'!$A$1:$L$51</definedName>
    <definedName name="Z_4DFBEC87_BC54_4B55_9708_FE9D7E433191_.wvu.PrintArea" localSheetId="15" hidden="1">'Attachment-11'!$A$1:$G$35</definedName>
    <definedName name="Z_4DFBEC87_BC54_4B55_9708_FE9D7E433191_.wvu.PrintArea" localSheetId="4" hidden="1">'Attachment-3'!$A$1:$L$88</definedName>
    <definedName name="Z_4DFBEC87_BC54_4B55_9708_FE9D7E433191_.wvu.PrintArea" localSheetId="5" hidden="1">'Attachment-4'!$A$1:$G$48</definedName>
    <definedName name="Z_4DFBEC87_BC54_4B55_9708_FE9D7E433191_.wvu.PrintArea" localSheetId="8" hidden="1">'Attachment-5'!$A$1:$G$30</definedName>
    <definedName name="Z_4DFBEC87_BC54_4B55_9708_FE9D7E433191_.wvu.PrintArea" localSheetId="9" hidden="1">'Attachment-5A'!$A$1:$G$53</definedName>
    <definedName name="Z_4DFBEC87_BC54_4B55_9708_FE9D7E433191_.wvu.PrintArea" localSheetId="10" hidden="1">'Attachment-6'!$A$1:$G$36</definedName>
    <definedName name="Z_4DFBEC87_BC54_4B55_9708_FE9D7E433191_.wvu.PrintArea" localSheetId="11" hidden="1">'Attachment-7'!$A$1:$G$27</definedName>
    <definedName name="Z_4DFBEC87_BC54_4B55_9708_FE9D7E433191_.wvu.PrintArea" localSheetId="12" hidden="1">'Attachment-8'!$A$1:$F$35</definedName>
    <definedName name="Z_4DFBEC87_BC54_4B55_9708_FE9D7E433191_.wvu.PrintArea" localSheetId="3" hidden="1">'Bid Proposal Form'!$A$11:$G$136</definedName>
    <definedName name="Z_4DFBEC87_BC54_4B55_9708_FE9D7E433191_.wvu.PrintArea" localSheetId="2" hidden="1">Instructions!$A$1:$C$11</definedName>
    <definedName name="Z_4DFBEC87_BC54_4B55_9708_FE9D7E433191_.wvu.PrintArea" localSheetId="6" hidden="1">'Schedule-4'!$A$1:$G$41</definedName>
    <definedName name="Z_4DFBEC87_BC54_4B55_9708_FE9D7E433191_.wvu.PrintArea" localSheetId="7" hidden="1">'Schedule-4 (A)'!$A$1:$G$41</definedName>
    <definedName name="Z_4DFBEC87_BC54_4B55_9708_FE9D7E433191_.wvu.Rows" localSheetId="16" hidden="1">'Attachment- 13'!$2:$2,'Attachment- 13'!$13:$13</definedName>
    <definedName name="Z_4DFBEC87_BC54_4B55_9708_FE9D7E433191_.wvu.Rows" localSheetId="4" hidden="1">'Attachment-3'!$45:$49,'Attachment-3'!$51:$53</definedName>
    <definedName name="Z_4DFBEC87_BC54_4B55_9708_FE9D7E433191_.wvu.Rows" localSheetId="12" hidden="1">'Attachment-8'!$12:$32</definedName>
    <definedName name="Z_4DFBEC87_BC54_4B55_9708_FE9D7E433191_.wvu.Rows" localSheetId="3" hidden="1">'Bid Proposal Form'!$31:$31,'Bid Proposal Form'!$95:$95,'Bid Proposal Form'!$110:$110</definedName>
    <definedName name="Z_4DFBEC87_BC54_4B55_9708_FE9D7E433191_.wvu.Rows" localSheetId="2" hidden="1">Instructions!$16:$18,Instructions!$22:$61,Instructions!$63:$63</definedName>
    <definedName name="Z_4F65FF32_EC61_4022_A399_2986D7B6B8B3_.wvu.PrintArea" localSheetId="2" hidden="1">Instructions!$A$1:$C$66</definedName>
    <definedName name="Z_5C6610A7_30B1_43C5_B47D_FDA0FBB789C6_.wvu.PrintArea" localSheetId="2" hidden="1">Instructions!$A$1:$C$66</definedName>
    <definedName name="Z_61A464DF_E486_4491_A583_4AA88CA1D249_.wvu.Cols" localSheetId="5" hidden="1">'Attachment-4'!$I:$I</definedName>
    <definedName name="Z_61A464DF_E486_4491_A583_4AA88CA1D249_.wvu.Cols" localSheetId="3" hidden="1">'Bid Proposal Form'!$N:$S</definedName>
    <definedName name="Z_61A464DF_E486_4491_A583_4AA88CA1D249_.wvu.Cols" localSheetId="1" hidden="1">Cover!$F:$F</definedName>
    <definedName name="Z_61A464DF_E486_4491_A583_4AA88CA1D249_.wvu.Cols" localSheetId="6" hidden="1">'Schedule-4'!$I:$I</definedName>
    <definedName name="Z_61A464DF_E486_4491_A583_4AA88CA1D249_.wvu.PrintArea" localSheetId="15" hidden="1">'Attachment-11'!$A$1:$G$35</definedName>
    <definedName name="Z_61A464DF_E486_4491_A583_4AA88CA1D249_.wvu.PrintArea" localSheetId="4" hidden="1">'Attachment-3'!$A$1:$L$88</definedName>
    <definedName name="Z_61A464DF_E486_4491_A583_4AA88CA1D249_.wvu.PrintArea" localSheetId="5" hidden="1">'Attachment-4'!$A$1:$G$48</definedName>
    <definedName name="Z_61A464DF_E486_4491_A583_4AA88CA1D249_.wvu.PrintArea" localSheetId="8" hidden="1">'Attachment-5'!$A$1:$G$30</definedName>
    <definedName name="Z_61A464DF_E486_4491_A583_4AA88CA1D249_.wvu.PrintArea" localSheetId="9" hidden="1">'Attachment-5A'!$A$1:$G$53</definedName>
    <definedName name="Z_61A464DF_E486_4491_A583_4AA88CA1D249_.wvu.PrintArea" localSheetId="10" hidden="1">'Attachment-6'!$A$1:$G$36</definedName>
    <definedName name="Z_61A464DF_E486_4491_A583_4AA88CA1D249_.wvu.PrintArea" localSheetId="11" hidden="1">'Attachment-7'!$A$1:$G$27</definedName>
    <definedName name="Z_61A464DF_E486_4491_A583_4AA88CA1D249_.wvu.PrintArea" localSheetId="3" hidden="1">'Bid Proposal Form'!$A$11:$G$136</definedName>
    <definedName name="Z_61A464DF_E486_4491_A583_4AA88CA1D249_.wvu.PrintArea" localSheetId="2" hidden="1">Instructions!$A$1:$C$66</definedName>
    <definedName name="Z_61A464DF_E486_4491_A583_4AA88CA1D249_.wvu.PrintArea" localSheetId="6" hidden="1">'Schedule-4'!$A$1:$G$41</definedName>
    <definedName name="Z_61A464DF_E486_4491_A583_4AA88CA1D249_.wvu.PrintArea" localSheetId="7" hidden="1">'Schedule-4 (A)'!$A$1:$G$41</definedName>
    <definedName name="Z_61A464DF_E486_4491_A583_4AA88CA1D249_.wvu.Rows" localSheetId="3" hidden="1">'Bid Proposal Form'!$31:$31</definedName>
    <definedName name="Z_61A464DF_E486_4491_A583_4AA88CA1D249_.wvu.Rows" localSheetId="2" hidden="1">Instructions!$16:$18,Instructions!$22:$61,Instructions!$63:$63</definedName>
    <definedName name="Z_8DF52D4D_DB62_4241_BF29_110C81AB1CF7_.wvu.Cols" localSheetId="16" hidden="1">'Attachment- 13'!$J:$J</definedName>
    <definedName name="Z_8DF52D4D_DB62_4241_BF29_110C81AB1CF7_.wvu.Cols" localSheetId="14" hidden="1">'Attachment-10'!$O:$Q</definedName>
    <definedName name="Z_8DF52D4D_DB62_4241_BF29_110C81AB1CF7_.wvu.Cols" localSheetId="4" hidden="1">'Attachment-3'!$N:$T</definedName>
    <definedName name="Z_8DF52D4D_DB62_4241_BF29_110C81AB1CF7_.wvu.Cols" localSheetId="5" hidden="1">'Attachment-4'!$I:$I</definedName>
    <definedName name="Z_8DF52D4D_DB62_4241_BF29_110C81AB1CF7_.wvu.Cols" localSheetId="9" hidden="1">'Attachment-5A'!$I:$I</definedName>
    <definedName name="Z_8DF52D4D_DB62_4241_BF29_110C81AB1CF7_.wvu.Cols" localSheetId="3" hidden="1">'Bid Proposal Form'!$K:$Q</definedName>
    <definedName name="Z_8DF52D4D_DB62_4241_BF29_110C81AB1CF7_.wvu.Cols" localSheetId="1" hidden="1">Cover!$F:$F</definedName>
    <definedName name="Z_8DF52D4D_DB62_4241_BF29_110C81AB1CF7_.wvu.Cols" localSheetId="6" hidden="1">'Schedule-4'!$I:$I</definedName>
    <definedName name="Z_8DF52D4D_DB62_4241_BF29_110C81AB1CF7_.wvu.PrintArea" localSheetId="16" hidden="1">'Attachment- 13'!$A$1:$E$79</definedName>
    <definedName name="Z_8DF52D4D_DB62_4241_BF29_110C81AB1CF7_.wvu.PrintArea" localSheetId="14" hidden="1">'Attachment-10'!$A$1:$L$51</definedName>
    <definedName name="Z_8DF52D4D_DB62_4241_BF29_110C81AB1CF7_.wvu.PrintArea" localSheetId="15" hidden="1">'Attachment-11'!$A$1:$G$35</definedName>
    <definedName name="Z_8DF52D4D_DB62_4241_BF29_110C81AB1CF7_.wvu.PrintArea" localSheetId="4" hidden="1">'Attachment-3'!$A$1:$L$88</definedName>
    <definedName name="Z_8DF52D4D_DB62_4241_BF29_110C81AB1CF7_.wvu.PrintArea" localSheetId="5" hidden="1">'Attachment-4'!$A$1:$G$48</definedName>
    <definedName name="Z_8DF52D4D_DB62_4241_BF29_110C81AB1CF7_.wvu.PrintArea" localSheetId="8" hidden="1">'Attachment-5'!$A$1:$G$30</definedName>
    <definedName name="Z_8DF52D4D_DB62_4241_BF29_110C81AB1CF7_.wvu.PrintArea" localSheetId="9" hidden="1">'Attachment-5A'!$A$1:$G$53</definedName>
    <definedName name="Z_8DF52D4D_DB62_4241_BF29_110C81AB1CF7_.wvu.PrintArea" localSheetId="10" hidden="1">'Attachment-6'!$A$1:$G$36</definedName>
    <definedName name="Z_8DF52D4D_DB62_4241_BF29_110C81AB1CF7_.wvu.PrintArea" localSheetId="11" hidden="1">'Attachment-7'!$A$1:$G$27</definedName>
    <definedName name="Z_8DF52D4D_DB62_4241_BF29_110C81AB1CF7_.wvu.PrintArea" localSheetId="12" hidden="1">'Attachment-8'!$A$1:$F$35</definedName>
    <definedName name="Z_8DF52D4D_DB62_4241_BF29_110C81AB1CF7_.wvu.PrintArea" localSheetId="3" hidden="1">'Bid Proposal Form'!$A$11:$G$136</definedName>
    <definedName name="Z_8DF52D4D_DB62_4241_BF29_110C81AB1CF7_.wvu.PrintArea" localSheetId="2" hidden="1">Instructions!$A$1:$C$11</definedName>
    <definedName name="Z_8DF52D4D_DB62_4241_BF29_110C81AB1CF7_.wvu.PrintArea" localSheetId="6" hidden="1">'Schedule-4'!$A$1:$G$41</definedName>
    <definedName name="Z_8DF52D4D_DB62_4241_BF29_110C81AB1CF7_.wvu.PrintArea" localSheetId="7" hidden="1">'Schedule-4 (A)'!$A$1:$G$41</definedName>
    <definedName name="Z_8DF52D4D_DB62_4241_BF29_110C81AB1CF7_.wvu.Rows" localSheetId="16" hidden="1">'Attachment- 13'!$2:$2,'Attachment- 13'!$13:$13</definedName>
    <definedName name="Z_8DF52D4D_DB62_4241_BF29_110C81AB1CF7_.wvu.Rows" localSheetId="4" hidden="1">'Attachment-3'!$45:$49,'Attachment-3'!$51:$53</definedName>
    <definedName name="Z_8DF52D4D_DB62_4241_BF29_110C81AB1CF7_.wvu.Rows" localSheetId="12" hidden="1">'Attachment-8'!$12:$32</definedName>
    <definedName name="Z_8DF52D4D_DB62_4241_BF29_110C81AB1CF7_.wvu.Rows" localSheetId="13" hidden="1">'Attachment-9'!$22:$22</definedName>
    <definedName name="Z_8DF52D4D_DB62_4241_BF29_110C81AB1CF7_.wvu.Rows" localSheetId="3" hidden="1">'Bid Proposal Form'!$31:$31,'Bid Proposal Form'!$75:$75,'Bid Proposal Form'!$95:$95,'Bid Proposal Form'!$110:$110</definedName>
    <definedName name="Z_8DF52D4D_DB62_4241_BF29_110C81AB1CF7_.wvu.Rows" localSheetId="1" hidden="1">Cover!$11:$12,Cover!$14:$16</definedName>
    <definedName name="Z_8DF52D4D_DB62_4241_BF29_110C81AB1CF7_.wvu.Rows" localSheetId="2" hidden="1">Instructions!$16:$18,Instructions!$22:$61,Instructions!$63:$63</definedName>
    <definedName name="Z_AED9EA35_C40C_4057_89B3_7D6A5FDA4F72_.wvu.Cols" localSheetId="1" hidden="1">Cover!$F:$F</definedName>
    <definedName name="Z_AED9EA35_C40C_4057_89B3_7D6A5FDA4F72_.wvu.PrintArea" localSheetId="15" hidden="1">'Attachment-11'!$A$1:$G$35</definedName>
    <definedName name="Z_AED9EA35_C40C_4057_89B3_7D6A5FDA4F72_.wvu.PrintArea" localSheetId="4" hidden="1">'Attachment-3'!$A$1:$L$88</definedName>
    <definedName name="Z_AED9EA35_C40C_4057_89B3_7D6A5FDA4F72_.wvu.PrintArea" localSheetId="5" hidden="1">'Attachment-4'!$A$1:$G$33</definedName>
    <definedName name="Z_AED9EA35_C40C_4057_89B3_7D6A5FDA4F72_.wvu.PrintArea" localSheetId="8" hidden="1">'Attachment-5'!$A$1:$G$30</definedName>
    <definedName name="Z_AED9EA35_C40C_4057_89B3_7D6A5FDA4F72_.wvu.PrintArea" localSheetId="9" hidden="1">'Attachment-5A'!$A$1:$G$34</definedName>
    <definedName name="Z_AED9EA35_C40C_4057_89B3_7D6A5FDA4F72_.wvu.PrintArea" localSheetId="10" hidden="1">'Attachment-6'!$A$1:$G$36</definedName>
    <definedName name="Z_AED9EA35_C40C_4057_89B3_7D6A5FDA4F72_.wvu.PrintArea" localSheetId="11" hidden="1">'Attachment-7'!$A$1:$G$27</definedName>
    <definedName name="Z_AED9EA35_C40C_4057_89B3_7D6A5FDA4F72_.wvu.PrintArea" localSheetId="3" hidden="1">'Bid Proposal Form'!$A$11:$G$136</definedName>
    <definedName name="Z_AED9EA35_C40C_4057_89B3_7D6A5FDA4F72_.wvu.PrintArea" localSheetId="6" hidden="1">'Schedule-4'!$A$1:$G$41</definedName>
    <definedName name="Z_AED9EA35_C40C_4057_89B3_7D6A5FDA4F72_.wvu.PrintArea" localSheetId="7" hidden="1">'Schedule-4 (A)'!$A$1:$G$26</definedName>
    <definedName name="Z_AED9EA35_C40C_4057_89B3_7D6A5FDA4F72_.wvu.Rows" localSheetId="3" hidden="1">'Bid Proposal Form'!$31:$31,'Bid Proposal Form'!#REF!</definedName>
    <definedName name="Z_C1AD0BF0_668E_4B8F_A83E_0CFB7A36905A_.wvu.Cols" localSheetId="14" hidden="1">'Attachment-10'!$P:$P</definedName>
    <definedName name="Z_C1AD0BF0_668E_4B8F_A83E_0CFB7A36905A_.wvu.Cols" localSheetId="4" hidden="1">'Attachment-3'!$N:$T</definedName>
    <definedName name="Z_C1AD0BF0_668E_4B8F_A83E_0CFB7A36905A_.wvu.Cols" localSheetId="5" hidden="1">'Attachment-4'!$I:$I</definedName>
    <definedName name="Z_C1AD0BF0_668E_4B8F_A83E_0CFB7A36905A_.wvu.Cols" localSheetId="9" hidden="1">'Attachment-5A'!$I:$I</definedName>
    <definedName name="Z_C1AD0BF0_668E_4B8F_A83E_0CFB7A36905A_.wvu.Cols" localSheetId="3" hidden="1">'Bid Proposal Form'!$K:$Q</definedName>
    <definedName name="Z_C1AD0BF0_668E_4B8F_A83E_0CFB7A36905A_.wvu.Cols" localSheetId="1" hidden="1">Cover!$F:$F</definedName>
    <definedName name="Z_C1AD0BF0_668E_4B8F_A83E_0CFB7A36905A_.wvu.Cols" localSheetId="6" hidden="1">'Schedule-4'!$I:$I</definedName>
    <definedName name="Z_C1AD0BF0_668E_4B8F_A83E_0CFB7A36905A_.wvu.PrintArea" localSheetId="14" hidden="1">'Attachment-10'!$A$1:$L$85</definedName>
    <definedName name="Z_C1AD0BF0_668E_4B8F_A83E_0CFB7A36905A_.wvu.PrintArea" localSheetId="15" hidden="1">'Attachment-11'!$A$1:$G$35</definedName>
    <definedName name="Z_C1AD0BF0_668E_4B8F_A83E_0CFB7A36905A_.wvu.PrintArea" localSheetId="4" hidden="1">'Attachment-3'!$A$1:$L$88</definedName>
    <definedName name="Z_C1AD0BF0_668E_4B8F_A83E_0CFB7A36905A_.wvu.PrintArea" localSheetId="5" hidden="1">'Attachment-4'!$A$1:$G$48</definedName>
    <definedName name="Z_C1AD0BF0_668E_4B8F_A83E_0CFB7A36905A_.wvu.PrintArea" localSheetId="8" hidden="1">'Attachment-5'!$A$1:$G$30</definedName>
    <definedName name="Z_C1AD0BF0_668E_4B8F_A83E_0CFB7A36905A_.wvu.PrintArea" localSheetId="9" hidden="1">'Attachment-5A'!$A$1:$G$53</definedName>
    <definedName name="Z_C1AD0BF0_668E_4B8F_A83E_0CFB7A36905A_.wvu.PrintArea" localSheetId="10" hidden="1">'Attachment-6'!$A$1:$G$36</definedName>
    <definedName name="Z_C1AD0BF0_668E_4B8F_A83E_0CFB7A36905A_.wvu.PrintArea" localSheetId="11" hidden="1">'Attachment-7'!$A$1:$G$27</definedName>
    <definedName name="Z_C1AD0BF0_668E_4B8F_A83E_0CFB7A36905A_.wvu.PrintArea" localSheetId="12" hidden="1">'Attachment-8'!$A$1:$F$35</definedName>
    <definedName name="Z_C1AD0BF0_668E_4B8F_A83E_0CFB7A36905A_.wvu.PrintArea" localSheetId="3" hidden="1">'Bid Proposal Form'!$A$11:$G$136</definedName>
    <definedName name="Z_C1AD0BF0_668E_4B8F_A83E_0CFB7A36905A_.wvu.PrintArea" localSheetId="2" hidden="1">Instructions!$A$1:$C$11</definedName>
    <definedName name="Z_C1AD0BF0_668E_4B8F_A83E_0CFB7A36905A_.wvu.PrintArea" localSheetId="6" hidden="1">'Schedule-4'!$A$1:$G$41</definedName>
    <definedName name="Z_C1AD0BF0_668E_4B8F_A83E_0CFB7A36905A_.wvu.PrintArea" localSheetId="7" hidden="1">'Schedule-4 (A)'!$A$1:$G$41</definedName>
    <definedName name="Z_C1AD0BF0_668E_4B8F_A83E_0CFB7A36905A_.wvu.Rows" localSheetId="16" hidden="1">'Attachment- 13'!$2:$2,'Attachment- 13'!$13:$13,'Attachment- 13'!$69:$69</definedName>
    <definedName name="Z_C1AD0BF0_668E_4B8F_A83E_0CFB7A36905A_.wvu.Rows" localSheetId="4" hidden="1">'Attachment-3'!$45:$49,'Attachment-3'!$51:$53</definedName>
    <definedName name="Z_C1AD0BF0_668E_4B8F_A83E_0CFB7A36905A_.wvu.Rows" localSheetId="12" hidden="1">'Attachment-8'!$12:$32</definedName>
    <definedName name="Z_C1AD0BF0_668E_4B8F_A83E_0CFB7A36905A_.wvu.Rows" localSheetId="3" hidden="1">'Bid Proposal Form'!$31:$31,'Bid Proposal Form'!$95:$95,'Bid Proposal Form'!$110:$110</definedName>
    <definedName name="Z_C1AD0BF0_668E_4B8F_A83E_0CFB7A36905A_.wvu.Rows" localSheetId="2" hidden="1">Instructions!$16:$18,Instructions!$22:$61,Instructions!$63:$63</definedName>
    <definedName name="Z_D6E30331_74E1_47B3_8A06_61900732241B_.wvu.Cols" localSheetId="16" hidden="1">'Attachment- 13'!$J:$J</definedName>
    <definedName name="Z_D6E30331_74E1_47B3_8A06_61900732241B_.wvu.Cols" localSheetId="14" hidden="1">'Attachment-10'!$O:$Q</definedName>
    <definedName name="Z_D6E30331_74E1_47B3_8A06_61900732241B_.wvu.Cols" localSheetId="4" hidden="1">'Attachment-3'!$N:$T</definedName>
    <definedName name="Z_D6E30331_74E1_47B3_8A06_61900732241B_.wvu.Cols" localSheetId="5" hidden="1">'Attachment-4'!$I:$I</definedName>
    <definedName name="Z_D6E30331_74E1_47B3_8A06_61900732241B_.wvu.Cols" localSheetId="9" hidden="1">'Attachment-5A'!$I:$I</definedName>
    <definedName name="Z_D6E30331_74E1_47B3_8A06_61900732241B_.wvu.Cols" localSheetId="3" hidden="1">'Bid Proposal Form'!$K:$Q</definedName>
    <definedName name="Z_D6E30331_74E1_47B3_8A06_61900732241B_.wvu.Cols" localSheetId="1" hidden="1">Cover!$F:$F</definedName>
    <definedName name="Z_D6E30331_74E1_47B3_8A06_61900732241B_.wvu.Cols" localSheetId="6" hidden="1">'Schedule-4'!$I:$I</definedName>
    <definedName name="Z_D6E30331_74E1_47B3_8A06_61900732241B_.wvu.PrintArea" localSheetId="16" hidden="1">'Attachment- 13'!$A$1:$E$79</definedName>
    <definedName name="Z_D6E30331_74E1_47B3_8A06_61900732241B_.wvu.PrintArea" localSheetId="14" hidden="1">'Attachment-10'!$A$1:$L$85</definedName>
    <definedName name="Z_D6E30331_74E1_47B3_8A06_61900732241B_.wvu.PrintArea" localSheetId="15" hidden="1">'Attachment-11'!$A$1:$G$35</definedName>
    <definedName name="Z_D6E30331_74E1_47B3_8A06_61900732241B_.wvu.PrintArea" localSheetId="4" hidden="1">'Attachment-3'!$A$1:$L$88</definedName>
    <definedName name="Z_D6E30331_74E1_47B3_8A06_61900732241B_.wvu.PrintArea" localSheetId="5" hidden="1">'Attachment-4'!$A$1:$G$48</definedName>
    <definedName name="Z_D6E30331_74E1_47B3_8A06_61900732241B_.wvu.PrintArea" localSheetId="8" hidden="1">'Attachment-5'!$A$1:$G$30</definedName>
    <definedName name="Z_D6E30331_74E1_47B3_8A06_61900732241B_.wvu.PrintArea" localSheetId="9" hidden="1">'Attachment-5A'!$A$1:$G$53</definedName>
    <definedName name="Z_D6E30331_74E1_47B3_8A06_61900732241B_.wvu.PrintArea" localSheetId="10" hidden="1">'Attachment-6'!$A$1:$G$36</definedName>
    <definedName name="Z_D6E30331_74E1_47B3_8A06_61900732241B_.wvu.PrintArea" localSheetId="11" hidden="1">'Attachment-7'!$A$1:$G$27</definedName>
    <definedName name="Z_D6E30331_74E1_47B3_8A06_61900732241B_.wvu.PrintArea" localSheetId="12" hidden="1">'Attachment-8'!$A$1:$F$35</definedName>
    <definedName name="Z_D6E30331_74E1_47B3_8A06_61900732241B_.wvu.PrintArea" localSheetId="3" hidden="1">'Bid Proposal Form'!$A$11:$G$136</definedName>
    <definedName name="Z_D6E30331_74E1_47B3_8A06_61900732241B_.wvu.PrintArea" localSheetId="2" hidden="1">Instructions!$A$1:$C$11</definedName>
    <definedName name="Z_D6E30331_74E1_47B3_8A06_61900732241B_.wvu.PrintArea" localSheetId="6" hidden="1">'Schedule-4'!$A$1:$G$41</definedName>
    <definedName name="Z_D6E30331_74E1_47B3_8A06_61900732241B_.wvu.PrintArea" localSheetId="7" hidden="1">'Schedule-4 (A)'!$A$1:$G$41</definedName>
    <definedName name="Z_D6E30331_74E1_47B3_8A06_61900732241B_.wvu.Rows" localSheetId="16" hidden="1">'Attachment- 13'!$2:$2,'Attachment- 13'!$13:$13</definedName>
    <definedName name="Z_D6E30331_74E1_47B3_8A06_61900732241B_.wvu.Rows" localSheetId="4" hidden="1">'Attachment-3'!$45:$49,'Attachment-3'!$51:$53</definedName>
    <definedName name="Z_D6E30331_74E1_47B3_8A06_61900732241B_.wvu.Rows" localSheetId="12" hidden="1">'Attachment-8'!$12:$32</definedName>
    <definedName name="Z_D6E30331_74E1_47B3_8A06_61900732241B_.wvu.Rows" localSheetId="3" hidden="1">'Bid Proposal Form'!$31:$31,'Bid Proposal Form'!$95:$95,'Bid Proposal Form'!$110:$110</definedName>
    <definedName name="Z_D6E30331_74E1_47B3_8A06_61900732241B_.wvu.Rows" localSheetId="2" hidden="1">Instructions!$16:$18,Instructions!$22:$61,Instructions!$63:$63</definedName>
    <definedName name="Z_F42F111F_1008_4984_B8EF_A2028972CD6B_.wvu.PrintArea" localSheetId="2" hidden="1">Instructions!$A$1:$C$66</definedName>
    <definedName name="Z_F42F111F_1008_4984_B8EF_A2028972CD6B_.wvu.Rows" localSheetId="2" hidden="1">Instructions!$16:$18,Instructions!$27:$27,Instructions!$31:$35,Instructions!$54:$56</definedName>
    <definedName name="Z_F51A1875_E3DE_4601_ADCE_E0FEEC04A5F8_.wvu.PrintArea" localSheetId="2" hidden="1">Instructions!$A$1:$C$66</definedName>
  </definedNames>
  <calcPr calcId="152511"/>
  <customWorkbookViews>
    <customWorkbookView name="Kiran {किरन} - Personal View" guid="{8DF52D4D-DB62-4241-BF29-110C81AB1CF7}" mergeInterval="0" personalView="1" xWindow="12" yWindow="1" windowWidth="1428" windowHeight="859" activeSheetId="17"/>
    <customWorkbookView name="Pankaj Kumar Jangid {पंकज कुमार जांगिड} - Personal View" guid="{190FF126-4AB2-4276-B81D-4EC424970058}" mergeInterval="0" personalView="1" maximized="1" xWindow="-8" yWindow="-8" windowWidth="1936" windowHeight="1056" activeSheetId="5"/>
    <customWorkbookView name="60001622 - Personal View" guid="{3B250543-EB34-4959-B45E-33B49853BC6A}" mergeInterval="0" personalView="1" maximized="1" xWindow="1" yWindow="1" windowWidth="1362" windowHeight="507" activeSheetId="12"/>
    <customWorkbookView name="Pankaj Jangid - Personal View" guid="{3DD13A0F-5D08-4117-812A-3BED710720E1}" mergeInterval="0" personalView="1" maximized="1" windowWidth="1362" windowHeight="509" activeSheetId="6"/>
    <customWorkbookView name="00863 - Personal View" guid="{AED9EA35-C40C-4057-89B3-7D6A5FDA4F72}" mergeInterval="0" personalView="1" maximized="1" xWindow="1" yWindow="1" windowWidth="1362" windowHeight="538" activeSheetId="7"/>
    <customWorkbookView name="01622 - Personal View" guid="{61A464DF-E486-4491-A583-4AA88CA1D249}" mergeInterval="0" personalView="1" maximized="1" xWindow="1" yWindow="1" windowWidth="1362" windowHeight="548" activeSheetId="11" showComments="commIndAndComment"/>
    <customWorkbookView name="Rakesh Kumar {राकेश कुमार} - Personal View" guid="{C1AD0BF0-668E-4B8F-A83E-0CFB7A36905A}" mergeInterval="0" personalView="1" maximized="1" xWindow="-8" yWindow="-8" windowWidth="1382" windowHeight="744" activeSheetId="12"/>
    <customWorkbookView name="60001714 - Personal View" guid="{D6E30331-74E1-47B3-8A06-61900732241B}" mergeInterval="0" personalView="1" maximized="1" xWindow="-8" yWindow="-8" windowWidth="1382" windowHeight="744" activeSheetId="15"/>
    <customWorkbookView name="Pallavi Mishra {पल्लवी मिश्रा} - Personal View" guid="{4DFBEC87-BC54-4B55-9708-FE9D7E433191}" mergeInterval="0" personalView="1" maximized="1" windowWidth="1436" windowHeight="640" activeSheetId="17"/>
  </customWorkbookViews>
</workbook>
</file>

<file path=xl/calcChain.xml><?xml version="1.0" encoding="utf-8"?>
<calcChain xmlns="http://schemas.openxmlformats.org/spreadsheetml/2006/main">
  <c r="B2" i="2" l="1"/>
  <c r="D43" i="5" l="1"/>
  <c r="A1" i="5" l="1"/>
  <c r="A11" i="4"/>
  <c r="F32" i="6" l="1"/>
  <c r="D42" i="5" l="1"/>
  <c r="C9" i="5" l="1"/>
  <c r="C7" i="5"/>
  <c r="B10" i="17" l="1"/>
  <c r="B9" i="17"/>
  <c r="B8" i="14"/>
  <c r="B35" i="13"/>
  <c r="B31" i="14" s="1"/>
  <c r="B50" i="15" s="1"/>
  <c r="B83" i="15" s="1"/>
  <c r="E35" i="13"/>
  <c r="F31" i="14" s="1"/>
  <c r="I50" i="15" s="1"/>
  <c r="I83" i="15" s="1"/>
  <c r="E34" i="13"/>
  <c r="F30" i="14" s="1"/>
  <c r="I49" i="15" s="1"/>
  <c r="I82" i="15" s="1"/>
  <c r="B34" i="13"/>
  <c r="B30" i="14" s="1"/>
  <c r="B49" i="15" s="1"/>
  <c r="B82" i="15" s="1"/>
  <c r="K112" i="4" l="1"/>
  <c r="O38" i="4"/>
  <c r="C30" i="4"/>
  <c r="C31" i="4" s="1"/>
  <c r="B34" i="4"/>
  <c r="M38" i="4"/>
  <c r="N39" i="4"/>
  <c r="H40" i="4" s="1"/>
  <c r="P38" i="4" s="1"/>
  <c r="E123" i="4"/>
  <c r="B40" i="4" l="1"/>
  <c r="B12" i="17"/>
  <c r="E17" i="17"/>
  <c r="A8" i="17"/>
  <c r="A1" i="16" l="1"/>
  <c r="A1" i="17" s="1"/>
  <c r="A1" i="11"/>
  <c r="A1" i="10"/>
  <c r="A38" i="10" s="1"/>
  <c r="A1" i="9"/>
  <c r="A1" i="6"/>
  <c r="A1" i="12"/>
  <c r="A1" i="13"/>
  <c r="A3" i="15"/>
  <c r="A54" i="15" s="1"/>
  <c r="F61" i="15"/>
  <c r="E61" i="15"/>
  <c r="D61" i="15"/>
  <c r="C61" i="15"/>
  <c r="L52" i="15"/>
  <c r="L1" i="15"/>
  <c r="B52" i="15"/>
  <c r="B10" i="15"/>
  <c r="B61" i="15" s="1"/>
  <c r="F10" i="15"/>
  <c r="E10" i="15"/>
  <c r="D10" i="15"/>
  <c r="C10" i="15"/>
  <c r="B8" i="15"/>
  <c r="B59" i="15" s="1"/>
  <c r="B10" i="14"/>
  <c r="D10" i="14"/>
  <c r="C10" i="14"/>
  <c r="C17" i="13"/>
  <c r="B17" i="13"/>
  <c r="B16" i="13"/>
  <c r="C16" i="13"/>
  <c r="B14" i="13"/>
  <c r="C10" i="12"/>
  <c r="C7" i="13" s="1"/>
  <c r="C8" i="12"/>
  <c r="C5" i="13" s="1"/>
  <c r="C10" i="11"/>
  <c r="C8" i="11"/>
  <c r="C10" i="10"/>
  <c r="C8" i="10"/>
  <c r="C10" i="9"/>
  <c r="C8" i="9"/>
  <c r="A21" i="13" l="1"/>
  <c r="A1" i="15"/>
  <c r="A52" i="15" s="1"/>
  <c r="B11" i="15"/>
  <c r="B9" i="15"/>
  <c r="A12" i="15"/>
  <c r="F1" i="13"/>
  <c r="G1" i="14"/>
  <c r="A3" i="13"/>
  <c r="B18" i="13"/>
  <c r="B15" i="13"/>
  <c r="A3" i="14"/>
  <c r="A1" i="14"/>
  <c r="B9" i="14"/>
  <c r="A12" i="14"/>
  <c r="F35" i="16" l="1"/>
  <c r="E79" i="17" s="1"/>
  <c r="C35" i="16"/>
  <c r="B79" i="17" s="1"/>
  <c r="F34" i="16"/>
  <c r="E78" i="17" s="1"/>
  <c r="C34" i="16"/>
  <c r="B78" i="17" s="1"/>
  <c r="C10" i="16"/>
  <c r="C8" i="16"/>
  <c r="A3" i="16"/>
  <c r="A3" i="17" s="1"/>
  <c r="C52" i="10" l="1"/>
  <c r="G38" i="10"/>
  <c r="F34" i="10"/>
  <c r="F53" i="10" s="1"/>
  <c r="C34" i="10"/>
  <c r="C53" i="10" s="1"/>
  <c r="F33" i="10"/>
  <c r="F52" i="10" s="1"/>
  <c r="C33" i="10"/>
  <c r="A3" i="10"/>
  <c r="A40" i="10" s="1"/>
  <c r="A3" i="12" l="1"/>
  <c r="A3" i="11"/>
  <c r="A3" i="9"/>
  <c r="A3" i="8"/>
  <c r="C1" i="8"/>
  <c r="A3" i="7"/>
  <c r="C1" i="7"/>
  <c r="A3" i="6"/>
  <c r="A2" i="5"/>
  <c r="B4" i="2"/>
  <c r="C27" i="12" l="1"/>
  <c r="C36" i="11"/>
  <c r="C30" i="9"/>
  <c r="C26" i="8"/>
  <c r="C41" i="8" s="1"/>
  <c r="C26" i="7"/>
  <c r="C41" i="7" s="1"/>
  <c r="C33" i="6"/>
  <c r="C48" i="6" s="1"/>
  <c r="C26" i="12"/>
  <c r="C35" i="11"/>
  <c r="C29" i="9"/>
  <c r="C40" i="8"/>
  <c r="C25" i="8"/>
  <c r="C25" i="7"/>
  <c r="C40" i="7" s="1"/>
  <c r="C47" i="6"/>
  <c r="C32" i="6"/>
  <c r="C87" i="5"/>
  <c r="C88" i="5"/>
  <c r="F26" i="12"/>
  <c r="F27" i="12"/>
  <c r="F35" i="11"/>
  <c r="F36" i="11"/>
  <c r="F29" i="9"/>
  <c r="F30" i="9"/>
  <c r="C28" i="8"/>
  <c r="C8" i="8"/>
  <c r="C10" i="8"/>
  <c r="C11" i="8"/>
  <c r="F25" i="8"/>
  <c r="F40" i="8" s="1"/>
  <c r="F26" i="8"/>
  <c r="F41" i="8" s="1"/>
  <c r="G28" i="8"/>
  <c r="C29" i="7"/>
  <c r="C8" i="7"/>
  <c r="C10" i="7"/>
  <c r="C11" i="7"/>
  <c r="F25" i="7"/>
  <c r="F40" i="7" s="1"/>
  <c r="F26" i="7"/>
  <c r="F41" i="7" s="1"/>
  <c r="G29" i="7"/>
  <c r="C8" i="6"/>
  <c r="C10" i="6"/>
  <c r="F47" i="6"/>
  <c r="F33" i="6"/>
  <c r="F48" i="6" s="1"/>
  <c r="C36" i="6"/>
  <c r="G36" i="6"/>
  <c r="J87" i="5"/>
  <c r="J88" i="5"/>
</calcChain>
</file>

<file path=xl/sharedStrings.xml><?xml version="1.0" encoding="utf-8"?>
<sst xmlns="http://schemas.openxmlformats.org/spreadsheetml/2006/main" count="846" uniqueCount="504">
  <si>
    <t xml:space="preserve">Tender Enquiry No: </t>
  </si>
  <si>
    <t>Bid Proposal Form 1st Envelope</t>
  </si>
  <si>
    <t>Bid Proposal Form (First Envelope)</t>
  </si>
  <si>
    <t>Bid Proposal Reference:</t>
  </si>
  <si>
    <t>Date:</t>
  </si>
  <si>
    <t>Name of Contract:</t>
  </si>
  <si>
    <t>Dear Sir,</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</si>
  <si>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</si>
  <si>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</si>
  <si>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</si>
  <si>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Bidder’s name:</t>
  </si>
  <si>
    <t>Place:</t>
  </si>
  <si>
    <t>Name:</t>
  </si>
  <si>
    <t>Designation:</t>
  </si>
  <si>
    <t>Business Address:</t>
  </si>
  <si>
    <t>Name of Principal Officer:</t>
  </si>
  <si>
    <t>Address of Principal Officer:</t>
  </si>
  <si>
    <t>Note:</t>
  </si>
  <si>
    <t xml:space="preserve">(Written power of Attorney of Signatories of bid to commit the Bidder must be enclosed with the bid. Bidders may use their own proforma for furnishing the required information with the bid) </t>
  </si>
  <si>
    <t>Bidder's Address:</t>
  </si>
  <si>
    <t>Sl. No.</t>
  </si>
  <si>
    <t>As Specified in the specification</t>
  </si>
  <si>
    <t>Vol./ Clause</t>
  </si>
  <si>
    <t>Ref/ Page No.</t>
  </si>
  <si>
    <t>Schedule-4</t>
  </si>
  <si>
    <t>[Technical Deviations Schedule]</t>
  </si>
  <si>
    <t>The following are the Technical deviations and variations from and exceptions to the specifications and documents for the subject package. These deviations and variations are exhaustive. Except these deviations, the entire work shall be performed as per your specifications and document.</t>
  </si>
  <si>
    <t>Technical Deviation &amp; Variations/Exceptions</t>
  </si>
  <si>
    <t>Schedule-4A</t>
  </si>
  <si>
    <t>The following are the deviations/variations/exceptions to the provisions of important conditions stipulated in Conditions of Contract, Vol-I. We undertake to execute the contract in line with the provisions of Bidding Documents in respect of above said clauses in case POWERGRID agree to pay- us the withdrawal price indicated below against each such deviations/ variations/ exceptions.</t>
  </si>
  <si>
    <t>[ Deviations on important/critical conditions along with their withdrawal price]</t>
  </si>
  <si>
    <t>Vol./ Section</t>
  </si>
  <si>
    <t>Clause No./ Page No.</t>
  </si>
  <si>
    <t>Deviations/Variations/Exceptions</t>
  </si>
  <si>
    <t>Withdrawal Price</t>
  </si>
  <si>
    <t>We hereby furnish the details of ex-employees of POWERGRID who had retired/resigned at the level of General Manager and above from POWERGRID and subsequently have been employed by us.</t>
  </si>
  <si>
    <t>[ Information regarding Ex-employees of POWERGRID in our Firm]</t>
  </si>
  <si>
    <t>Name of the person with designation in POWERGRID</t>
  </si>
  <si>
    <t>Date of joining and designation in our organisation</t>
  </si>
  <si>
    <t>The Schedule for completion of various activities shall be as under:</t>
  </si>
  <si>
    <t>Commencement</t>
  </si>
  <si>
    <t>Completion</t>
  </si>
  <si>
    <t>To,</t>
  </si>
  <si>
    <t>[ Declaration regarding Social Accountability]</t>
  </si>
  <si>
    <t>We conform that we stand committed to comply all requirements of Social Accountability Standards i.e., SA8000 (latest Standard available at www.sa-intl.org) and maintain the necessary records.</t>
  </si>
  <si>
    <t>Power Grid Corporation of India Ltd.,</t>
  </si>
  <si>
    <t>(i)</t>
  </si>
  <si>
    <t>(ii)</t>
  </si>
  <si>
    <t>General guidelines for filling up  the Attachments</t>
  </si>
  <si>
    <t>Fill up only green shaded cells in the relevent attachments.</t>
  </si>
  <si>
    <t>पावर ग्रिड कारपोरेशन ऑफ इण्डिया लिमिटेड</t>
  </si>
  <si>
    <t>(भारत सरकार का उद्यम)</t>
  </si>
  <si>
    <t>Power Grid Corporation of India Limited</t>
  </si>
  <si>
    <t>(A Government of India Enterprises)</t>
  </si>
  <si>
    <t>: Schedules :</t>
  </si>
  <si>
    <t>DD</t>
  </si>
  <si>
    <t>YYYY</t>
  </si>
  <si>
    <t>Name of Activity</t>
  </si>
  <si>
    <t>I</t>
  </si>
  <si>
    <t>While filling up the worksheets following may please be observed :</t>
  </si>
  <si>
    <t>Fill up only green shaded cells.</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</si>
  <si>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</si>
  <si>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</si>
  <si>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</si>
  <si>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</si>
  <si>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</si>
  <si>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</si>
  <si>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</si>
  <si>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</si>
  <si>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</si>
  <si>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</si>
  <si>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</si>
  <si>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</si>
  <si>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</si>
  <si>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</si>
  <si>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</si>
  <si>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 xml:space="preserve"> Sole Bidder. </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</si>
  <si>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</si>
  <si>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</si>
  <si>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Do not leave this cell blank.</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</si>
  <si>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</si>
  <si>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</si>
  <si>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</si>
  <si>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</si>
  <si>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</si>
  <si>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</si>
  <si>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</si>
  <si>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</si>
  <si>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</si>
  <si>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</si>
  <si>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</si>
  <si>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</si>
  <si>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Sch-1A (Summary of Taxes and Duties applicable on the Item(s)/Materia(s)/Equipment(s))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</si>
  <si>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</si>
  <si>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</si>
  <si>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</si>
  <si>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</si>
  <si>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</si>
  <si>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</si>
  <si>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-1A (Taxes &amp; Duties)</t>
  </si>
  <si>
    <t>Click at the link to go back to Sch-1A.</t>
  </si>
  <si>
    <t>OCTROI :</t>
  </si>
  <si>
    <t>Fill the description, amount and rate of applicable Octroi. Total of this worksheet shall be displayed in Sch -1A (Taxes &amp; Duties)</t>
  </si>
  <si>
    <t>Other Taxes &amp; Duties :</t>
  </si>
  <si>
    <t xml:space="preserve">       </t>
  </si>
  <si>
    <t>Fill the description, amount and rate of applicable Other Taxes &amp; Duties. Total of this worksheet shall be displayed in Sch -1A (Taxes &amp; Duties)</t>
  </si>
  <si>
    <t>Sch -2A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</si>
  <si>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</si>
  <si>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</si>
  <si>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</si>
  <si>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</si>
  <si>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</si>
  <si>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</si>
  <si>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</si>
  <si>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Sch-2A. </t>
  </si>
  <si>
    <t xml:space="preserve">Fill up names &amp; Designation of the representatives of  bidder. </t>
  </si>
  <si>
    <t>Fill up additional information as required.</t>
  </si>
  <si>
    <t>* * *</t>
  </si>
  <si>
    <t>Happy Bidding !</t>
  </si>
  <si>
    <t>MM</t>
  </si>
  <si>
    <t>Yes</t>
  </si>
  <si>
    <t>No</t>
  </si>
  <si>
    <t>Date of Retirement/ resignation from POWERGRID      (DD-MM-YYYY)</t>
  </si>
  <si>
    <t>(vii)</t>
  </si>
  <si>
    <t>Do not fill the cell by dragging the other cell value in down or adjacent cell.</t>
  </si>
  <si>
    <t>Withdrawal Price (INR)</t>
  </si>
  <si>
    <t>……………………………………………………………………….</t>
  </si>
  <si>
    <t>Are you NSIC/MSME Registered:</t>
  </si>
  <si>
    <t>Select the Form of EMD :</t>
  </si>
  <si>
    <t>Date of Issuance</t>
  </si>
  <si>
    <t>NSIC Certificate No.</t>
  </si>
  <si>
    <t>EMD DETAIL FORM</t>
  </si>
  <si>
    <t>Amount of EMD :</t>
  </si>
  <si>
    <t>Name of Issuing Bank :</t>
  </si>
  <si>
    <t>Valid up to</t>
  </si>
  <si>
    <t xml:space="preserve">Select only one Option (Yes/No) </t>
  </si>
  <si>
    <t>Select any one Option (Yes/No)</t>
  </si>
  <si>
    <t>Name of Package:</t>
  </si>
  <si>
    <t>All the prices and the price components stated in our bid price are firm in accordance with provisions of the bidding documents. All the prices and other terms and conditions of this proposal are valid for a period of Six [06] calendar  Months  from the date of opening of the bid</t>
  </si>
  <si>
    <t xml:space="preserve">Period from Date of LOA </t>
  </si>
  <si>
    <t>[ Items, Components, Raw Material, Services Proposed to be sourced from Micro and Small Enterprises]</t>
  </si>
  <si>
    <t>We hereby furnish the details of the items, components, raw material, services which we propose to buy/avail from Micro and Small Enterprises(MSEs) for the purposes of completion of works under the subject package:</t>
  </si>
  <si>
    <t>Item Description</t>
  </si>
  <si>
    <t>Quantity proposed to be  bought/ sub-contracted</t>
  </si>
  <si>
    <t>Name of Micro and Small Enterprises</t>
  </si>
  <si>
    <t>Name &amp; Address</t>
  </si>
  <si>
    <t>Category (Micro or Small)</t>
  </si>
  <si>
    <t>The above is a list of items we propose to procure from MSEs. However, based on the situations during the executions of the contract, the above list may undergo changes. We hereby confirm that the details regarding actual procurement from MSEWs carried out by us, as per the format provided at ANNEXURES-(ANNEX)-VOL-I of the bidding document, shall be submitted along with the bills for payment against supplies made/works done during execution of contract.</t>
  </si>
  <si>
    <t>Attachment-3</t>
  </si>
  <si>
    <t>[ALTERNATIVE, DEVIATIONS AND EXCEPTIONS TO THE PROVISIONS]</t>
  </si>
  <si>
    <t>[DOCUMENTS IN SUPPORT OF MEETING THE SPECIFIED QUALIFYING REQUIREMENT]</t>
  </si>
  <si>
    <t>Sr. No.</t>
  </si>
  <si>
    <t>Financial Year</t>
  </si>
  <si>
    <t>Total</t>
  </si>
  <si>
    <t>Documents submitted in support of Turnover</t>
  </si>
  <si>
    <t>Average of Best 3</t>
  </si>
  <si>
    <t>Description</t>
  </si>
  <si>
    <t>Work #1</t>
  </si>
  <si>
    <t>Work #2</t>
  </si>
  <si>
    <t>Name &amp; details of the Work</t>
  </si>
  <si>
    <t>Name of the Client with Contact details</t>
  </si>
  <si>
    <t>Status of Firm</t>
  </si>
  <si>
    <t>Document Submitted</t>
  </si>
  <si>
    <t>D</t>
  </si>
  <si>
    <t>Ref. of page, Clause &amp; Name of Documents</t>
  </si>
  <si>
    <t>Description of Deviation</t>
  </si>
  <si>
    <t>Cost of withdrawal (Rs.)</t>
  </si>
  <si>
    <t xml:space="preserve">Irrespective of whatever has been stated to the contrary anywhere else in our offer, only following are the deviations and variations from and exception to the specifications and tender documents for the above mentioned subject work.  These deviations and variations are exhaustive.  Except for these deviations the entire work shall be performed as per your specifications and other tender documents.  Further, we agree that additional conditions, if any, found in our offer other than those stated below, save that pertaining to any rebates offered shall not be given effect to </t>
  </si>
  <si>
    <t>(i) there are no discrepancies/inconsistencies and deviations/omissions/ reservations to the Bidding Documents, in the Envelope-III bid</t>
  </si>
  <si>
    <t>Further, we hereby confirm that except as mentioned in the Attachment-2 (Alternative, Deviations and Exceptions to the Provisions) hereof and/or the Covering Letter, forming part of Envelope-II of our bid</t>
  </si>
  <si>
    <t>In line with the requirement of the Bidding Documents, we enclose herewith the following Documents / Attachments:</t>
  </si>
  <si>
    <t>Attachment-2: Power of Attorney, duly notarized, indicating that the person(s) signing the bid has(ve) the authority to sign the bid and thus that the bid is binding upon the Bidder during full period of its validity, in accordance with ITB Clause 2</t>
  </si>
  <si>
    <t>Attachment-4: 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</si>
  <si>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Attachment-5: Information regarding ex-employees of Owner in our firm.</t>
  </si>
  <si>
    <t>Attachment-5A: (Items, Components, Raw Material, Services proposed to be sourced from Micro and Small Enterprises): The details of the items, components, raw material, services which is proposed to bought/availed from Micro and Small Enterprises for the purpose of completion of works.</t>
  </si>
  <si>
    <t>Construction of Contract</t>
  </si>
  <si>
    <t>We declare that we have studied clause GCC 12 relating to mode of contracting for Domestic Bidders and we are making this proposal with a stipulation that you shall award us the Contracts covering all goods and related services</t>
  </si>
  <si>
    <t>We conform that we stand committed to comply with all requirements of Social Accountability Standards i.e., SA8000 (latest Standard available at www.sa-intl.org) and maintain the necessary records</t>
  </si>
  <si>
    <t>We undertake, if our bid is accepted, to commence the work immediately upon your Notification of Award to us, and to achieve the Completion of the Works within the time stated in the Bidding Documents</t>
  </si>
  <si>
    <t>If our bid is accepted, we undertake to provide Performance Security in the form and amount, and within the time specified in the Bidding Documents</t>
  </si>
  <si>
    <t>Commissions or gratuities, if any, paid or to be paid by us to agents relating to this Bid, and to contract execution, if we are awarded the contract, are listed below:</t>
  </si>
  <si>
    <t>Name &amp; Address of agent</t>
  </si>
  <si>
    <t>Amount &amp; Currency</t>
  </si>
  <si>
    <t>Purpose of Commission or Gratuity</t>
  </si>
  <si>
    <t>YES</t>
  </si>
  <si>
    <t>NONE</t>
  </si>
  <si>
    <t>Attachment-4</t>
  </si>
  <si>
    <t>Attachment-5</t>
  </si>
  <si>
    <t>Attachment-5A</t>
  </si>
  <si>
    <t>[ Work Completion Schedule]</t>
  </si>
  <si>
    <t>Attachment-6</t>
  </si>
  <si>
    <t xml:space="preserve">Attachment-7  </t>
  </si>
  <si>
    <t>Contracts &amp; Material Department, Northern Region-III</t>
  </si>
  <si>
    <t>Integrity Pact</t>
  </si>
  <si>
    <t>Name        :</t>
  </si>
  <si>
    <t>Address    :</t>
  </si>
  <si>
    <t>Date      :</t>
  </si>
  <si>
    <t>Printed Name :</t>
  </si>
  <si>
    <t>Place      :</t>
  </si>
  <si>
    <t>Designation :</t>
  </si>
  <si>
    <t>(Price Adjustment Data)</t>
  </si>
  <si>
    <t xml:space="preserve">Name of Materials/Labour </t>
  </si>
  <si>
    <t>Name of the published index</t>
  </si>
  <si>
    <t>Value of index
(30 days prior to date of opening of bids)</t>
  </si>
  <si>
    <t xml:space="preserve">Supply &amp; Placement of Reinforcement Steel </t>
  </si>
  <si>
    <t>A</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</si>
  <si>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</si>
  <si>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</si>
  <si>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</si>
  <si>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</si>
  <si>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</si>
  <si>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B</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</si>
  <si>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</si>
  <si>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</si>
  <si>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</si>
  <si>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</si>
  <si>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</si>
  <si>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</si>
  <si>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</si>
  <si>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</si>
  <si>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</si>
  <si>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</si>
  <si>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</si>
  <si>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</si>
  <si>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</si>
  <si>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</si>
  <si>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 xml:space="preserve">Contracts &amp; Material Department </t>
  </si>
  <si>
    <t>Power Grid Corporation of India Ltd</t>
  </si>
  <si>
    <t>Northern Region Transmission System-3</t>
  </si>
  <si>
    <t>3rd Floor, 12, Rana Pratap Marg</t>
  </si>
  <si>
    <t>Lucknow - 226001 (Uttar Pradesh)</t>
  </si>
  <si>
    <t>Contracts &amp; Materials (NR-III RHQ)</t>
  </si>
  <si>
    <t>Northern Region-III Headquarters,</t>
  </si>
  <si>
    <t>We confirm that Bid Form and Price Schedules in the Second Envelope have been filled up by us as per the provisions of the Instruction to Bidders. Further, we have noted that the same shall be evaluated as per the provisions of the Bidding Documents.</t>
  </si>
  <si>
    <t>(ii) the description of items and the unit therefore in the price schedules in the Envelope-III bid are in conformity with those indicated in the price schedule of the bidding documents without any deviation to the specified scope of the work</t>
  </si>
  <si>
    <t>We also confirm that in case any discrepancies/inconsistencies and deviations/ omissions/reservations,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provisions of ITB Sub-clause 17</t>
  </si>
  <si>
    <t>Attachment-11</t>
  </si>
  <si>
    <t>(Additional Information)</t>
  </si>
  <si>
    <t>We have enclosed with our proposal the following additional information for the subject package:</t>
  </si>
  <si>
    <t>S. No.</t>
  </si>
  <si>
    <t>Brief description of Information</t>
  </si>
  <si>
    <t>Ref. and Page No.</t>
  </si>
  <si>
    <t xml:space="preserve"> </t>
  </si>
  <si>
    <t xml:space="preserve">Date:                           </t>
  </si>
  <si>
    <t xml:space="preserve">Place:.                                 </t>
  </si>
  <si>
    <t>Bidder’s name &amp; Address:</t>
  </si>
  <si>
    <t>Bidder's Name &amp; Address:</t>
  </si>
  <si>
    <t>Contracts &amp; Materials Department</t>
  </si>
  <si>
    <t>Northern Region Transmission System-III</t>
  </si>
  <si>
    <t>3rd Floor, 12, Rana Pratap Marg,</t>
  </si>
  <si>
    <t>Lucknow-226001 (Uttar Pradesh)</t>
  </si>
  <si>
    <t xml:space="preserve">Attachments to the Bid Form (First Envelope): </t>
  </si>
  <si>
    <t xml:space="preserve">Attachment-6: Work Completion Schedule. </t>
  </si>
  <si>
    <t>Attachment-7: Declaration Regarding Social Accountability</t>
  </si>
  <si>
    <t>Attachment-8: Price Adjustment Data</t>
  </si>
  <si>
    <t>Attachment-10: Additional Information</t>
  </si>
  <si>
    <t>Attachment-11: Declaration regarding Price Bid</t>
  </si>
  <si>
    <t>We are aware that, in line with Clause No. 17.1 (ITB), our Second Envelope (Price Bid) is liable to be rejected in case the same contains any deviation/omission from the contractual and commercial conditions and technical Specifications other than those identified in this First Envelope Bid</t>
  </si>
  <si>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Second Envelope (Price Bid). </t>
  </si>
  <si>
    <t>We confirm that except as otherwise specifically provided our Bid Prices in Second Envelop (Price Bid) include all taxes, duties, levies and charges as may be assessed on us, our Sub-Contractor/Sub-Vendor or their employees by all municipal, state or national government authorities in connection with the Works, in and outside of India</t>
  </si>
  <si>
    <t>We submit the required documents/information as per clause ITB 6.3(c) as below:</t>
  </si>
  <si>
    <t>To</t>
  </si>
  <si>
    <t>[ Declaration Regarding Price Bid]</t>
  </si>
  <si>
    <t xml:space="preserve">The Bidder should accordingly upload the scanned copies of the relevant documents (Refer Clause 6.3 of ITB, Volume - IA of bidding documents). </t>
  </si>
  <si>
    <t>General Instruction to the Bidders for filling up this workbook of Bid Form and Attachments (1 to 11)</t>
  </si>
  <si>
    <t>Attachment-2 (Power of Attorney) : No specific format is provided by POWERGRID. Bidder may use their own format.</t>
  </si>
  <si>
    <t>S No.</t>
  </si>
  <si>
    <t>Particulars</t>
  </si>
  <si>
    <t>For Individual Firm</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</si>
  <si>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</si>
  <si>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</si>
  <si>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</si>
  <si>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</si>
  <si>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</si>
  <si>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</si>
  <si>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</si>
  <si>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</si>
  <si>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</si>
  <si>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</si>
  <si>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</si>
  <si>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2015-16</t>
  </si>
  <si>
    <t>2014-15</t>
  </si>
  <si>
    <t>Before filling up the Bid Form, the Bidder is required to fill up the details as under :</t>
  </si>
  <si>
    <t>Enter Details of Amendments:</t>
  </si>
  <si>
    <t>Amendments to Bidding Documents issued:</t>
  </si>
  <si>
    <t xml:space="preserve">dated </t>
  </si>
  <si>
    <t>Our Bid, as said above have been submitted as per the followings:</t>
  </si>
  <si>
    <t>Second Envelope</t>
  </si>
  <si>
    <t>In continuation of First Envelope of our Bid, we have submited the Second Envelope of the Bid, both of which shall be read together and in conjunction with each other, and shall be construed as an integral part of our Bid. Accordingly, Accordingly, we the undersigned, offer to execute the Works under the above-named package in full conformity with the said Bidding Documents for the sum specified in our Second Envelope Bid, in accordance with the terms &amp; conditions of the Bidding Documents or such other sums as may be determined in accordance with the terms and conditions of the Bidding Documents. We hereby confirm that the total amout of our bid is in accordance with the prices quoted by us under different Heads, as detailed below:</t>
  </si>
  <si>
    <t>i.</t>
  </si>
  <si>
    <t>Undertakings/Compliances</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</si>
  <si>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</si>
  <si>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Works and sections thereof in complete accordance with the Contract, whether or not each individual item has been priced</t>
  </si>
  <si>
    <t>Work #3</t>
  </si>
  <si>
    <t xml:space="preserve">We have read the provisions of following clauses and confirm that the specified stipulations of these clauses are acceptable to us:
GCC Clause 8 &amp; SCC Clause 13 (Taxes, duties and levies/Contract Price)
GCC Clause 14  &amp; SCC Clause 18 (Contract Performance Guarantee), 
GCC Clause 18 &amp; SCC Clause 4 (Time the essence of Contract/Completion Schedule/Period), 
GCC Clause 26.5 (Patents &amp; Royalties), 
GCC Clause 45 (Guarantee), 
GCC Clause 46 (Defect Liability Period), 
GCC Clause 64 &amp; SCC Clause 15 (Payment on Account/Terms of payment), 
GCC Clause 66 &amp; SCC Clause 14 (Contract Price adjustment / Price Variation/ adjustment), 
GCC Clause 69 (Arbitration &amp; laws), 
GCC Clause 70 (Laws &amp; jurisdiction of Contract)
</t>
  </si>
  <si>
    <t>Other Documents</t>
  </si>
  <si>
    <t>i</t>
  </si>
  <si>
    <t>ii</t>
  </si>
  <si>
    <t>Reference Details of Completion Certificate/Performance Certificate/Any Other document like Acceptance of Final Bill by client  issued by the client</t>
  </si>
  <si>
    <t>FIRM &amp; FIXED</t>
  </si>
  <si>
    <t>ATTACHMENT-13</t>
  </si>
  <si>
    <t>(Information for E-payment, PF details and declaration regarding Micro/Small &amp; Medium Enterprises)</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</si>
  <si>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</si>
  <si>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</si>
  <si>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</si>
  <si>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</si>
  <si>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</si>
  <si>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</si>
  <si>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</si>
  <si>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</si>
  <si>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</si>
  <si>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</si>
  <si>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4.           </t>
  </si>
  <si>
    <t>Permanent Account (PAN) No.</t>
  </si>
  <si>
    <t>5.           </t>
  </si>
  <si>
    <t>GSTIN Numbers</t>
  </si>
  <si>
    <t>6.           </t>
  </si>
  <si>
    <t>GSTIN in the States/UT from where the Supply of Goods takes place</t>
  </si>
  <si>
    <t>Name of States/UT</t>
  </si>
  <si>
    <t>GSTIN No.</t>
  </si>
  <si>
    <t>GSTIN in the States/UT from where the Supply of Services takes place (States where the site under the subject package is situated)</t>
  </si>
  <si>
    <t>9.           </t>
  </si>
  <si>
    <t>PF Registration No. of the Company</t>
  </si>
  <si>
    <t>10.       </t>
  </si>
  <si>
    <t>PF Regional Office covered (with Address)</t>
  </si>
  <si>
    <t>11.       </t>
  </si>
  <si>
    <t>Name of Contact Person</t>
  </si>
  <si>
    <t>Designation</t>
  </si>
  <si>
    <t>12.       </t>
  </si>
  <si>
    <t>Telephone No(s)</t>
  </si>
  <si>
    <t>Landline(s):</t>
  </si>
  <si>
    <t>Mobile(s):</t>
  </si>
  <si>
    <t>Email ID :</t>
  </si>
  <si>
    <t>13.       </t>
  </si>
  <si>
    <t>Bank Details for Electronic Payment</t>
  </si>
  <si>
    <t>Name of the Bank:</t>
  </si>
  <si>
    <t>Address of Branch:</t>
  </si>
  <si>
    <t>Account No.:</t>
  </si>
  <si>
    <t>Type of Account:</t>
  </si>
  <si>
    <t>Current Account</t>
  </si>
  <si>
    <t>14.       </t>
  </si>
  <si>
    <t>9 digit MICR code printed at bottom in middle, next to cheque no.</t>
  </si>
  <si>
    <t>15.       </t>
  </si>
  <si>
    <r>
      <t>IFSC (for RTGS)/NEFT Code (</t>
    </r>
    <r>
      <rPr>
        <i/>
        <sz val="11"/>
        <rFont val="Arial"/>
        <family val="2"/>
      </rPr>
      <t>to be obtained from the Bank</t>
    </r>
    <r>
      <rPr>
        <sz val="11"/>
        <rFont val="Arial"/>
        <family val="2"/>
      </rPr>
      <t>) Sample Cancelled Cheque to be enclosed</t>
    </r>
  </si>
  <si>
    <t>We hereby declare that the above information are true and correct and we agree that the payment on account of this Contract, in the event of award, be made in the above account maintained in the above mentioned Bank.</t>
  </si>
  <si>
    <t>Attachment-13: (Information for E-payment, PF details and declaration regarding Micro/Small &amp; Medium Enterprises)</t>
  </si>
  <si>
    <t xml:space="preserve">We confirm that we have also registered/we shall also get registered in the GST Network with a GSTIN in all the states where the project is located and the states from which we shall make our supply of goods.    </t>
  </si>
  <si>
    <t xml:space="preserve">100% of applicable Taxes and Duties i.e. GST which are payable by the Employer under the Contract, shall be reimbursed by the Employer on production of satisfactory documentary evidence by the Contractor in accordance with the provisions of the Bidding Documents. </t>
  </si>
  <si>
    <t>We further understand that notwithstanding 4.0 above, in case of award on us, you shall also bear and pay/reimburse to us,  GST in respect of Supply of Services by us to you, by the Indian Laws.</t>
  </si>
  <si>
    <t>We agree to abide by this bid for a period of 180 (One Hundred Eighty) days from the date fixed for opening of First Envelope bids as stipulated in the Bidding Documents, and it shall remain binding upon us and may be accepted by you at any time before the expiration of that period.</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</si>
  <si>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</si>
  <si>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</si>
  <si>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ii.</t>
  </si>
  <si>
    <t>GST</t>
  </si>
  <si>
    <t>Erection Charges excluding GST</t>
  </si>
  <si>
    <t>We declare that as specified in Clause 5.7, ITB, Vol.-IA of the Bidding Documents, prices quoted by us are fixed &amp; firm and shall not be subject to any adjustment during performance of the contract</t>
  </si>
  <si>
    <t>2016-17</t>
  </si>
  <si>
    <t>We, including any subcontractors or manufacturers for any part of the contract, do not have any conflict of interest in accordance with ITB clause 1.2.2 .</t>
  </si>
  <si>
    <t>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t>
  </si>
  <si>
    <t>Bidder may note that non-submission of Bid Form shall lead to outright rejection of their bid and no clarification shall be sought from them in this regard.</t>
  </si>
  <si>
    <t xml:space="preserve">Bid Form and Attachment-3, 4, 5, 5A, 6, 7, 8, 9, 10, 11 &amp; 13 are enclosed here in this workbook. </t>
  </si>
  <si>
    <t>Attachment: 12 (Declaration of Key Managerial Person and Power of Attorney holder) shall be submitted in the format provided separately in Volume-III of Bidding Documents. Bidders are required to sign and stamp the same and upload the scanned copy in line with provisions of bidding documents</t>
  </si>
  <si>
    <t>Value of Work as per Final Execution</t>
  </si>
  <si>
    <t>Ref. No. of Award Letter/Contract/WO</t>
  </si>
  <si>
    <t>Value of Work as per Award Letter/Contract/WO</t>
  </si>
  <si>
    <t>C.     Status of Firm (Proprietary/ Partnership/ Pvt. Ltd. Company/Public Ltd. Company)</t>
  </si>
  <si>
    <r>
      <t>[</t>
    </r>
    <r>
      <rPr>
        <i/>
        <sz val="10"/>
        <rFont val="Arial"/>
        <family val="2"/>
      </rPr>
      <t>Necessary documents to eatablish legal status of the bidder should be uploaded with the bid</t>
    </r>
    <r>
      <rPr>
        <sz val="10"/>
        <rFont val="Arial"/>
        <family val="2"/>
      </rPr>
      <t>]</t>
    </r>
  </si>
  <si>
    <t>a</t>
  </si>
  <si>
    <t>c</t>
  </si>
  <si>
    <t>d</t>
  </si>
  <si>
    <t>e</t>
  </si>
  <si>
    <t>f</t>
  </si>
  <si>
    <t>g</t>
  </si>
  <si>
    <t>h</t>
  </si>
  <si>
    <t>k</t>
  </si>
  <si>
    <t>b</t>
  </si>
  <si>
    <t>k1</t>
  </si>
  <si>
    <t>k2</t>
  </si>
  <si>
    <t>k3</t>
  </si>
  <si>
    <t>k4</t>
  </si>
  <si>
    <t>k5</t>
  </si>
  <si>
    <t>k6</t>
  </si>
  <si>
    <t>k7</t>
  </si>
  <si>
    <t>k8</t>
  </si>
  <si>
    <t>k9</t>
  </si>
  <si>
    <t>Ref. No. of Completion/Performance Certificate</t>
  </si>
  <si>
    <t>Name and Designation of person issuing Completion/Performance Certificate</t>
  </si>
  <si>
    <t>Name of Company/Client who have issued Completion/Performance Certificate</t>
  </si>
  <si>
    <t>Name of work as per Completion/Performance Certificate</t>
  </si>
  <si>
    <t>Amount of final work as per Completion/Performance Certificate</t>
  </si>
  <si>
    <t>PAN Detail</t>
  </si>
  <si>
    <r>
      <t>Copy of Completion/Performance Certificate attached/enclosed: (</t>
    </r>
    <r>
      <rPr>
        <b/>
        <i/>
        <sz val="10"/>
        <rFont val="Arial"/>
        <family val="2"/>
      </rPr>
      <t>YES/NO</t>
    </r>
    <r>
      <rPr>
        <sz val="10"/>
        <rFont val="Arial"/>
        <family val="2"/>
      </rPr>
      <t>)</t>
    </r>
  </si>
  <si>
    <r>
      <t>Copy of PAN Card Submitted (</t>
    </r>
    <r>
      <rPr>
        <b/>
        <i/>
        <sz val="10"/>
        <rFont val="Arial"/>
        <family val="2"/>
      </rPr>
      <t>Y/N</t>
    </r>
    <r>
      <rPr>
        <sz val="10"/>
        <rFont val="Arial"/>
        <family val="2"/>
      </rPr>
      <t>)</t>
    </r>
  </si>
  <si>
    <r>
      <t>Copy of Partnership Deed/ affidavit for Proprietorship/ Company MoA and AoA or Certificate of Incorporation, as applicable submitted (</t>
    </r>
    <r>
      <rPr>
        <b/>
        <i/>
        <sz val="10"/>
        <rFont val="Arial"/>
        <family val="2"/>
      </rPr>
      <t>Y/N</t>
    </r>
    <r>
      <rPr>
        <sz val="10"/>
        <rFont val="Arial"/>
        <family val="2"/>
      </rPr>
      <t>)</t>
    </r>
  </si>
  <si>
    <r>
      <t>Copy of Award Letter/Contract/WO enclosed: (</t>
    </r>
    <r>
      <rPr>
        <b/>
        <i/>
        <sz val="10"/>
        <rFont val="Arial"/>
        <family val="2"/>
      </rPr>
      <t>YES/NO</t>
    </r>
    <r>
      <rPr>
        <sz val="10"/>
        <rFont val="Arial"/>
        <family val="2"/>
      </rPr>
      <t>)</t>
    </r>
  </si>
  <si>
    <t>File name by which Completion/Performance Certificate is attached/uploaded</t>
  </si>
  <si>
    <t>Affidavit for Proprietorship</t>
  </si>
  <si>
    <t>Partnership Deed</t>
  </si>
  <si>
    <t>Proprietorship</t>
  </si>
  <si>
    <t>Partnership</t>
  </si>
  <si>
    <t>Pvt. Ltd. Company</t>
  </si>
  <si>
    <t>Public Ltd. Company</t>
  </si>
  <si>
    <t>Certificate of Incorporation</t>
  </si>
  <si>
    <r>
      <t>Date of Award Letter/Contract/WO
(</t>
    </r>
    <r>
      <rPr>
        <b/>
        <sz val="10"/>
        <rFont val="Arial"/>
        <family val="2"/>
      </rPr>
      <t>in dd-mm-yyyy format</t>
    </r>
    <r>
      <rPr>
        <sz val="10"/>
        <rFont val="Arial"/>
        <family val="2"/>
      </rPr>
      <t>)</t>
    </r>
  </si>
  <si>
    <r>
      <t>Scheduled Date of Completion as per the Contract (</t>
    </r>
    <r>
      <rPr>
        <b/>
        <sz val="10"/>
        <rFont val="Arial"/>
        <family val="2"/>
      </rPr>
      <t>in dd-mm-yyyy format</t>
    </r>
    <r>
      <rPr>
        <sz val="10"/>
        <rFont val="Arial"/>
        <family val="2"/>
      </rPr>
      <t>)</t>
    </r>
  </si>
  <si>
    <r>
      <t>Date of actual Completion
(</t>
    </r>
    <r>
      <rPr>
        <b/>
        <sz val="10"/>
        <rFont val="Arial"/>
        <family val="2"/>
      </rPr>
      <t>in dd-mm-yyyy format</t>
    </r>
    <r>
      <rPr>
        <sz val="10"/>
        <rFont val="Arial"/>
        <family val="2"/>
      </rPr>
      <t>)</t>
    </r>
  </si>
  <si>
    <r>
      <t>Date of issue of Completion/Performance Certificate (</t>
    </r>
    <r>
      <rPr>
        <b/>
        <sz val="10"/>
        <rFont val="Arial"/>
        <family val="2"/>
      </rPr>
      <t>in dd-mm-yyyy format</t>
    </r>
    <r>
      <rPr>
        <sz val="10"/>
        <rFont val="Arial"/>
        <family val="2"/>
      </rPr>
      <t>)</t>
    </r>
  </si>
  <si>
    <r>
      <t>Date of actual Completion as per Completion/Performance Certificate
(</t>
    </r>
    <r>
      <rPr>
        <b/>
        <sz val="10"/>
        <rFont val="Arial"/>
        <family val="2"/>
      </rPr>
      <t>in dd-mm-yyyy format</t>
    </r>
    <r>
      <rPr>
        <sz val="10"/>
        <rFont val="Arial"/>
        <family val="2"/>
      </rPr>
      <t>)</t>
    </r>
  </si>
  <si>
    <t>NO</t>
  </si>
  <si>
    <t>Attachment-1 (Bid Security) : To be submitted as per proforma provided in the bidding document. Bid Security should remain valid for 250 days from the original date of Bid Opening of First Envelope.</t>
  </si>
  <si>
    <t>Integrity Pact : To be submitted in line with clause 6(j) of ITB, Volume-IA</t>
  </si>
  <si>
    <t>For Attachment-1, bidder has to fill the following data</t>
  </si>
  <si>
    <t>Bank Guarantee</t>
  </si>
  <si>
    <t>01</t>
  </si>
  <si>
    <t>02</t>
  </si>
  <si>
    <t>03</t>
  </si>
  <si>
    <t>04</t>
  </si>
  <si>
    <t>05</t>
  </si>
  <si>
    <t>06</t>
  </si>
  <si>
    <t>07</t>
  </si>
  <si>
    <t>08</t>
  </si>
  <si>
    <t>09</t>
  </si>
  <si>
    <t>dd</t>
  </si>
  <si>
    <t>mm</t>
  </si>
  <si>
    <t>yyyy</t>
  </si>
  <si>
    <t>2017-18</t>
  </si>
  <si>
    <t>Estimate</t>
  </si>
  <si>
    <t>10</t>
  </si>
  <si>
    <t>11</t>
  </si>
  <si>
    <t>12</t>
  </si>
  <si>
    <t>To:</t>
  </si>
  <si>
    <t>Contracts &amp; Materials Deptt</t>
  </si>
  <si>
    <t>3rd Floor</t>
  </si>
  <si>
    <t>12 Rana Pratap Marg</t>
  </si>
  <si>
    <t>Lucknow-226001 (UP)</t>
  </si>
  <si>
    <t>Bidder’s Name and Address (Sole Bidder) :</t>
  </si>
  <si>
    <t>A1.     Average Annual Turnover</t>
  </si>
  <si>
    <t>A2.     Networth</t>
  </si>
  <si>
    <t>Networth (in Rs. Lakh)</t>
  </si>
  <si>
    <t>A3.   Liquid Assets/evidence of access to or availability of credit facilities</t>
  </si>
  <si>
    <t>Liquid Assets/Access to or availability of credit facilities</t>
  </si>
  <si>
    <t>in Rs. Lakh</t>
  </si>
  <si>
    <t>Documents submitted in support of Liquid Assets/Access to or availability of credit facilities</t>
  </si>
  <si>
    <t>* Note- Annual total income as incorporated in the profit &amp; loss account except non-recurring income, i.e., sale of fixed assets.</t>
  </si>
  <si>
    <t>Turnover* (in Rs. Lakh)</t>
  </si>
  <si>
    <t>Attachment: 14 (Format for Affidavit of Self certification regarding Minimum Local Content in line with PPP-MII order, 2017), if applicable, shall be submitted on a non-judicial stamp paper of Rs. 100/- in the format provided separately in Volume-III of the bidding documents.</t>
  </si>
  <si>
    <t>3. (a)           </t>
  </si>
  <si>
    <t>3. (b)</t>
  </si>
  <si>
    <t>Note: Documentary Evidence is to be attached. Please refer  remarks at the end of Attachment.</t>
  </si>
  <si>
    <r>
      <t xml:space="preserve">Are you a MSE owned by SC/ST* entrepreneurs in line with Public Procurement Policy for Micro &amp; Small Enterprises (MSEs) order 2012 including subsequent Amendment/notification/order </t>
    </r>
    <r>
      <rPr>
        <b/>
        <i/>
        <sz val="11"/>
        <rFont val="Arial"/>
        <family val="2"/>
      </rPr>
      <t>(Indicate Yes/No)</t>
    </r>
    <r>
      <rPr>
        <sz val="11"/>
        <rFont val="Arial"/>
        <family val="2"/>
      </rPr>
      <t xml:space="preserve">                                                                                                                                                                   </t>
    </r>
  </si>
  <si>
    <t>Yes (Documentary Evidence attached)</t>
  </si>
  <si>
    <t>3. (c )</t>
  </si>
  <si>
    <t xml:space="preserve">If 3(b) is 'Yes', please mention whether you are (Proprietary MSE/Private Limited Company) owned by SC/ST Entrepreneurs </t>
  </si>
  <si>
    <t>3. (d)</t>
  </si>
  <si>
    <t xml:space="preserve">Note: Documentary Evidence is to be attached. </t>
  </si>
  <si>
    <r>
      <t>Are you a MSE owned by Women in line with Public Procurement Policy for Micro &amp; Small Enterprises (MSEs) order 2012,   Public Procurement Policy for Micro &amp; Small Enterprises (MSEs) Amendment order 2018 including subsequent Amendment/notification/order (</t>
    </r>
    <r>
      <rPr>
        <b/>
        <i/>
        <sz val="11"/>
        <rFont val="Arial"/>
        <family val="2"/>
      </rPr>
      <t>Indicate Yes/No)</t>
    </r>
    <r>
      <rPr>
        <sz val="11"/>
        <rFont val="Arial"/>
        <family val="2"/>
      </rPr>
      <t xml:space="preserve">                                                         </t>
    </r>
  </si>
  <si>
    <t xml:space="preserve">Remarks: </t>
  </si>
  <si>
    <t>* The definition of MSEs owned by SC/ST is as given under:</t>
  </si>
  <si>
    <t>a.</t>
  </si>
  <si>
    <t>In case of proprietary MSE, proprietor(s) shall be SC/ST.</t>
  </si>
  <si>
    <t>b.</t>
  </si>
  <si>
    <t>In case of partnership MSE, the SC/ST partners shall be holding atleast 51% shares in the unit.</t>
  </si>
  <si>
    <t>c.</t>
  </si>
  <si>
    <t>In case of Private Limited companies, atleast 51% share shall be held by SC/ST promoters.</t>
  </si>
  <si>
    <r>
      <t xml:space="preserve">Documentary evidence: </t>
    </r>
    <r>
      <rPr>
        <sz val="11"/>
        <rFont val="Arial"/>
        <family val="2"/>
      </rPr>
      <t>Please provide scanned copy(ies) of the SC/ST certificates issued by District Authority as applicable for SC/ST MSE category as per (a), (b) or (c ) above.</t>
    </r>
  </si>
  <si>
    <t>Attachement: 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 [to be submitted on the letter head of the issuer] in the format provided separately in Volume-III of the bidding documents. [NOT APPLICABLE]</t>
  </si>
  <si>
    <t>Sr. DGM (C&amp;M)</t>
  </si>
  <si>
    <t>2018-19</t>
  </si>
  <si>
    <t>Format of Integrity Pact is enclosed  in Volume-III of the bidding document</t>
  </si>
  <si>
    <t xml:space="preserve">Litigation History </t>
  </si>
  <si>
    <t>Year</t>
  </si>
  <si>
    <t>Name of client, cause of litigation/arbitration and matter in dispute</t>
  </si>
  <si>
    <t>Details of Contract and date</t>
  </si>
  <si>
    <t>Award for or against the bidder</t>
  </si>
  <si>
    <t>Disputed amount</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</si>
  <si>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</si>
  <si>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</si>
  <si>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</si>
  <si>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</si>
  <si>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</si>
  <si>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</si>
  <si>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</si>
  <si>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Name of Client</t>
  </si>
  <si>
    <t>Details of Transgression of Integrity Pact by the bidder</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</si>
  <si>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Arial"/>
        <family val="2"/>
      </rPr>
      <t xml:space="preserve"> [Reference ITB clause 6.3 (k)]</t>
    </r>
  </si>
  <si>
    <r>
      <t>Details of litigation history resulting from Contracts completed or under execution by the bidder over the last five years. A consistent history of awards invlolving litigation against the Bidder or any patner of JV may result in rejection of Bid.</t>
    </r>
    <r>
      <rPr>
        <sz val="11"/>
        <rFont val="Arial"/>
        <family val="2"/>
      </rPr>
      <t xml:space="preserve"> [(Refer ITB Clause 6.3 (k)]</t>
    </r>
  </si>
  <si>
    <t>B.     Work Experience Details as on originally scheduled date of Bid Opening i.e. on 06.02.2020</t>
  </si>
  <si>
    <t>Attachment: 16 (Compliance to the process related to the e-RA Terms &amp; Conditions and the Business Rules governing the e-RA). [APPLICABLE]</t>
  </si>
  <si>
    <t>Attachment-17:Declaration by the Bidder  regarding events encountered pursuant to ITB Clause 2.</t>
  </si>
  <si>
    <t>Attachment: 17 (Declaration regarding events encountered pursuant to ITB Clause 2.1). [APPLICABLE]</t>
  </si>
  <si>
    <t>Attachment-17 Declaration regarding events encountered pursuant to ITB Clause 2.1 to be submitted as per format.</t>
  </si>
  <si>
    <r>
      <t xml:space="preserve">Attachment-16:Compliance to the process related to the e-RA Terms &amp; Conditions and the Business Rules governing the e-RA </t>
    </r>
    <r>
      <rPr>
        <b/>
        <sz val="10"/>
        <color rgb="FFFF0000"/>
        <rFont val="Arial"/>
        <family val="2"/>
      </rPr>
      <t>(Not Applicable)</t>
    </r>
  </si>
  <si>
    <r>
      <t>Attachment-15: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r>
    <r>
      <rPr>
        <b/>
        <sz val="10"/>
        <color rgb="FFFF0000"/>
        <rFont val="Arial"/>
        <family val="2"/>
      </rPr>
      <t>(Not Applicable)</t>
    </r>
  </si>
  <si>
    <r>
      <t xml:space="preserve">Attachment-12: Declaration of Key Managerial Person and Power of Attorney holder </t>
    </r>
    <r>
      <rPr>
        <b/>
        <sz val="10"/>
        <color rgb="FFFF0000"/>
        <rFont val="Arial"/>
        <family val="2"/>
      </rPr>
      <t>(Not Applicable)</t>
    </r>
  </si>
  <si>
    <r>
      <t xml:space="preserve">Attachment-9 &amp; 9-P: Integrity Pact </t>
    </r>
    <r>
      <rPr>
        <b/>
        <sz val="10"/>
        <color rgb="FFFF0000"/>
        <rFont val="Arial"/>
        <family val="2"/>
      </rPr>
      <t>(Not Applicable)</t>
    </r>
  </si>
  <si>
    <r>
      <t xml:space="preserve">Attachment-3: </t>
    </r>
    <r>
      <rPr>
        <b/>
        <sz val="10"/>
        <color rgb="FFFF0000"/>
        <rFont val="Arial"/>
        <family val="2"/>
      </rPr>
      <t>NOT APPLICABLE</t>
    </r>
  </si>
  <si>
    <t>NOT APPLICABLE</t>
  </si>
  <si>
    <r>
      <t>Attachment-14 : Affidavit of Self certification regarding Minimum Local Content in line with PPP-MII order, 2017 and MoP order December 2018, if applicable.</t>
    </r>
    <r>
      <rPr>
        <b/>
        <sz val="10"/>
        <color rgb="FFFF0000"/>
        <rFont val="Arial"/>
        <family val="2"/>
      </rPr>
      <t>(Not Applicable)</t>
    </r>
  </si>
  <si>
    <t>Attachment-18:Certification by the Bidder as per DoE Order in line with ITB Clause 1.2.1</t>
  </si>
  <si>
    <t>Attachment-19: Bid Security Declaration</t>
  </si>
  <si>
    <t>Attachment-18: Certification by the Bidder as per DoE order in line with ITB 2.1</t>
  </si>
  <si>
    <t>Attachment-19:Bid Securing Declaration to be submitted by the Bidder</t>
  </si>
  <si>
    <t xml:space="preserve">Repair and Maintenance of GIS HALL at 765/400Kv
Kanpur S/S
</t>
  </si>
  <si>
    <r>
      <rPr>
        <b/>
        <sz val="10"/>
        <rFont val="Arial"/>
        <family val="2"/>
      </rPr>
      <t>Specification No.</t>
    </r>
    <r>
      <rPr>
        <sz val="10"/>
        <rFont val="Arial"/>
        <family val="2"/>
      </rPr>
      <t>: 5006003029 /OTHERS/DOM/K00 - NR3 RHQ -1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</si>
</sst>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_);_(* \(#,##0.00\);_(* &quot;-&quot;??_);_(@_)"/>
    <numFmt numFmtId="164" formatCode="0.0"/>
    <numFmt numFmtId="165" formatCode="[$-14009]dd/mm/yyyy;@"/>
    <numFmt numFmtId="166" formatCode="_-&quot;£&quot;* #,##0.00_-;\-&quot;£&quot;* #,##0.00_-;_-&quot;£&quot;* &quot;-&quot;??_-;_-@_-"/>
    <numFmt numFmtId="167" formatCode="0.0_)"/>
    <numFmt numFmtId="168" formatCode="#,##0.000_);\(#,##0.000\)"/>
    <numFmt numFmtId="169" formatCode=";;"/>
    <numFmt numFmtId="170" formatCode="&quot;\&quot;#,##0.00;[Red]\-&quot;\&quot;#,##0.00"/>
    <numFmt numFmtId="171" formatCode="#,##0.0"/>
    <numFmt numFmtId="172" formatCode="0.000"/>
    <numFmt numFmtId="173" formatCode="&quot;₹&quot;\ #,##0;[Red]&quot;₹&quot;\ #,##0"/>
    <numFmt numFmtId="174" formatCode="[$-409]dd\-mmm\-yy;@"/>
    <numFmt numFmtId="175" formatCode="[$-14009]dd\-mm\-yyyy;@"/>
  </numFmts>
  <fonts count="56">
    <font>
      <sz val="10"/>
      <name val="Arial"/>
    </font>
    <font>
      <sz val="8"/>
      <name val="Arial"/>
      <family val="2"/>
    </font>
    <font>
      <sz val="10"/>
      <name val="Arial"/>
      <family val="2"/>
    </font>
    <font>
      <b/>
      <sz val="10"/>
      <name val="Arial"/>
      <family val="2"/>
    </font>
    <font>
      <sz val="9"/>
      <name val="Arial"/>
      <family val="2"/>
    </font>
    <font>
      <sz val="11"/>
      <name val="Arial"/>
      <family val="2"/>
    </font>
    <font>
      <sz val="11"/>
      <name val="Book Antiqua"/>
      <family val="1"/>
    </font>
    <font>
      <b/>
      <sz val="18"/>
      <color indexed="12"/>
      <name val="Book Antiqua"/>
      <family val="1"/>
    </font>
    <font>
      <b/>
      <sz val="10"/>
      <name val="Book Antiqua"/>
      <family val="1"/>
    </font>
    <font>
      <b/>
      <sz val="10"/>
      <color indexed="12"/>
      <name val="Book Antiqua"/>
      <family val="1"/>
    </font>
    <font>
      <b/>
      <u/>
      <sz val="10"/>
      <name val="Book Antiqua"/>
      <family val="1"/>
    </font>
    <font>
      <b/>
      <sz val="10"/>
      <color indexed="20"/>
      <name val="Book Antiqua"/>
      <family val="1"/>
    </font>
    <font>
      <sz val="10"/>
      <name val="Book Antiqua"/>
      <family val="1"/>
    </font>
    <font>
      <sz val="12"/>
      <name val="Book Antiqua"/>
      <family val="1"/>
    </font>
    <font>
      <b/>
      <sz val="14"/>
      <color indexed="12"/>
      <name val="Book Antiqua"/>
      <family val="1"/>
    </font>
    <font>
      <sz val="10"/>
      <color indexed="12"/>
      <name val="Book Antiqua"/>
      <family val="1"/>
    </font>
    <font>
      <b/>
      <sz val="10"/>
      <color theme="1"/>
      <name val="Arial"/>
      <family val="2"/>
    </font>
    <font>
      <sz val="10"/>
      <color theme="1"/>
      <name val="Arial"/>
      <family val="2"/>
    </font>
    <font>
      <sz val="11"/>
      <color rgb="FF0000FF"/>
      <name val="Calibri"/>
      <family val="2"/>
    </font>
    <font>
      <b/>
      <sz val="10"/>
      <color rgb="FF0000FF"/>
      <name val="Arial"/>
      <family val="2"/>
    </font>
    <font>
      <b/>
      <sz val="12"/>
      <color indexed="9"/>
      <name val="Book Antiqua"/>
      <family val="1"/>
    </font>
    <font>
      <b/>
      <sz val="12"/>
      <name val="Arial"/>
      <family val="2"/>
    </font>
    <font>
      <sz val="12"/>
      <name val="Arial"/>
      <family val="2"/>
    </font>
    <font>
      <b/>
      <sz val="11"/>
      <name val="Book Antiqua"/>
      <family val="1"/>
    </font>
    <font>
      <b/>
      <sz val="12"/>
      <name val="Book Antiqua"/>
      <family val="1"/>
    </font>
    <font>
      <b/>
      <sz val="12"/>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9"/>
      <name val="Arial"/>
      <family val="2"/>
    </font>
    <font>
      <b/>
      <u/>
      <sz val="12"/>
      <color rgb="FFFF0000"/>
      <name val="Book Antiqua"/>
      <family val="1"/>
    </font>
    <font>
      <sz val="10"/>
      <name val="Times New Roman"/>
      <family val="1"/>
    </font>
    <font>
      <b/>
      <sz val="11"/>
      <name val="Times New Roman"/>
      <family val="1"/>
    </font>
    <font>
      <sz val="12"/>
      <color rgb="FFFF0000"/>
      <name val="Arial"/>
      <family val="2"/>
    </font>
    <font>
      <b/>
      <sz val="8"/>
      <name val="Arial"/>
      <family val="2"/>
    </font>
    <font>
      <b/>
      <sz val="11"/>
      <color indexed="12"/>
      <name val="Book Antiqua"/>
      <family val="1"/>
    </font>
    <font>
      <i/>
      <sz val="11"/>
      <name val="Book Antiqua"/>
      <family val="1"/>
    </font>
    <font>
      <sz val="12"/>
      <color theme="0"/>
      <name val="Book Antiqua"/>
      <family val="1"/>
    </font>
    <font>
      <b/>
      <sz val="12"/>
      <color theme="0"/>
      <name val="Book Antiqua"/>
      <family val="1"/>
    </font>
    <font>
      <b/>
      <sz val="14"/>
      <color theme="0"/>
      <name val="Book Antiqua"/>
      <family val="1"/>
    </font>
    <font>
      <b/>
      <sz val="15"/>
      <name val="Book Antiqua"/>
      <family val="1"/>
    </font>
    <font>
      <b/>
      <sz val="11"/>
      <name val="Arial"/>
      <family val="2"/>
    </font>
    <font>
      <i/>
      <sz val="11"/>
      <name val="Arial"/>
      <family val="2"/>
    </font>
    <font>
      <i/>
      <sz val="10"/>
      <name val="Arial"/>
      <family val="2"/>
    </font>
    <font>
      <b/>
      <i/>
      <sz val="10"/>
      <name val="Arial"/>
      <family val="2"/>
    </font>
    <font>
      <b/>
      <i/>
      <sz val="11"/>
      <name val="Arial"/>
      <family val="2"/>
    </font>
    <font>
      <u/>
      <sz val="11"/>
      <name val="Arial"/>
      <family val="2"/>
    </font>
    <font>
      <b/>
      <sz val="10"/>
      <color rgb="FFFF0000"/>
      <name val="Arial"/>
      <family val="2"/>
    </font>
  </fonts>
  <fills count="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theme="0"/>
        <bgColor indexed="64"/>
      </patternFill>
    </fill>
    <fill>
      <patternFill patternType="solid">
        <fgColor rgb="FFCCFFCC"/>
        <bgColor indexed="64"/>
      </patternFill>
    </fill>
    <fill>
      <patternFill patternType="solid">
        <fgColor indexed="12"/>
        <bgColor indexed="64"/>
      </patternFill>
    </fill>
    <fill>
      <patternFill patternType="solid">
        <fgColor indexed="9"/>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diagonal/>
    </border>
  </borders>
  <cellStyleXfs count="32">
    <xf numFmtId="0" fontId="0" fillId="0" borderId="0"/>
    <xf numFmtId="0" fontId="2" fillId="0" borderId="0"/>
    <xf numFmtId="0" fontId="6" fillId="0" borderId="0"/>
    <xf numFmtId="9" fontId="29"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0" fontId="30"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170" fontId="2" fillId="0" borderId="0"/>
    <xf numFmtId="43" fontId="2" fillId="0" borderId="0" applyFont="0" applyFill="0" applyBorder="0" applyAlignment="0" applyProtection="0"/>
    <xf numFmtId="171" fontId="31" fillId="0" borderId="24">
      <alignment horizontal="right"/>
    </xf>
    <xf numFmtId="0" fontId="21" fillId="0" borderId="25" applyNumberFormat="0" applyAlignment="0" applyProtection="0">
      <alignment horizontal="left" vertical="center"/>
    </xf>
    <xf numFmtId="0" fontId="21" fillId="0" borderId="15">
      <alignment horizontal="left" vertical="center"/>
    </xf>
    <xf numFmtId="0" fontId="32" fillId="0" borderId="0" applyNumberFormat="0" applyFill="0" applyBorder="0" applyAlignment="0" applyProtection="0">
      <alignment vertical="top"/>
      <protection locked="0"/>
    </xf>
    <xf numFmtId="37" fontId="33" fillId="0" borderId="0"/>
    <xf numFmtId="172" fontId="2" fillId="0" borderId="0"/>
    <xf numFmtId="0" fontId="34" fillId="0" borderId="0" applyFont="0"/>
    <xf numFmtId="0" fontId="35" fillId="0" borderId="0" applyNumberFormat="0" applyFill="0" applyBorder="0" applyAlignment="0" applyProtection="0">
      <alignment vertical="top"/>
      <protection locked="0"/>
    </xf>
    <xf numFmtId="0" fontId="36" fillId="0" borderId="0"/>
    <xf numFmtId="0" fontId="6" fillId="0" borderId="0"/>
    <xf numFmtId="0" fontId="6" fillId="0" borderId="0"/>
    <xf numFmtId="0" fontId="12" fillId="0" borderId="0"/>
    <xf numFmtId="0" fontId="12" fillId="0" borderId="0"/>
    <xf numFmtId="0" fontId="12" fillId="0" borderId="0"/>
  </cellStyleXfs>
  <cellXfs count="638">
    <xf numFmtId="0" fontId="0" fillId="0" borderId="0" xfId="0"/>
    <xf numFmtId="164" fontId="0" fillId="0" borderId="0" xfId="0" applyNumberFormat="1" applyAlignment="1">
      <alignment horizontal="center" vertical="top"/>
    </xf>
    <xf numFmtId="164" fontId="2" fillId="0" borderId="0" xfId="0" applyNumberFormat="1" applyFont="1" applyAlignment="1">
      <alignment horizontal="center" vertical="top"/>
    </xf>
    <xf numFmtId="0" fontId="3" fillId="0" borderId="0" xfId="0" applyFont="1" applyAlignment="1">
      <alignment horizontal="right"/>
    </xf>
    <xf numFmtId="0" fontId="4" fillId="0" borderId="0" xfId="0" applyFont="1" applyBorder="1" applyAlignment="1">
      <alignment horizontal="left"/>
    </xf>
    <xf numFmtId="0" fontId="2" fillId="0" borderId="0" xfId="0" applyFont="1"/>
    <xf numFmtId="164" fontId="2" fillId="0" borderId="0" xfId="0" applyNumberFormat="1" applyFont="1" applyBorder="1" applyAlignment="1">
      <alignment horizontal="center" vertical="top"/>
    </xf>
    <xf numFmtId="0" fontId="3" fillId="0" borderId="0" xfId="0" applyFont="1" applyAlignment="1">
      <alignment horizontal="justify" vertical="top" wrapText="1"/>
    </xf>
    <xf numFmtId="0" fontId="16" fillId="0" borderId="0" xfId="0" applyFont="1" applyAlignment="1">
      <alignment horizontal="center" wrapText="1"/>
    </xf>
    <xf numFmtId="0" fontId="3" fillId="0" borderId="2" xfId="0" applyFont="1" applyBorder="1" applyAlignment="1">
      <alignment horizontal="right"/>
    </xf>
    <xf numFmtId="0" fontId="2" fillId="0" borderId="1" xfId="0" applyFont="1" applyBorder="1" applyAlignment="1">
      <alignment vertical="top" wrapText="1"/>
    </xf>
    <xf numFmtId="0" fontId="2" fillId="0" borderId="1" xfId="0" applyFont="1" applyBorder="1" applyAlignment="1">
      <alignment wrapText="1"/>
    </xf>
    <xf numFmtId="0" fontId="2" fillId="0" borderId="1" xfId="0" applyFont="1" applyBorder="1" applyAlignment="1" applyProtection="1">
      <alignment horizontal="center" vertical="top" wrapText="1"/>
      <protection hidden="1"/>
    </xf>
    <xf numFmtId="0" fontId="4" fillId="4" borderId="0" xfId="0" applyFont="1" applyFill="1" applyBorder="1" applyAlignment="1">
      <alignment horizontal="left"/>
    </xf>
    <xf numFmtId="0" fontId="0" fillId="4" borderId="0" xfId="0" applyFill="1"/>
    <xf numFmtId="0" fontId="2" fillId="0" borderId="0" xfId="0" applyFont="1" applyAlignment="1">
      <alignment horizontal="right"/>
    </xf>
    <xf numFmtId="0" fontId="14" fillId="0" borderId="5" xfId="1" applyFont="1" applyBorder="1" applyAlignment="1" applyProtection="1">
      <alignment vertical="center"/>
      <protection hidden="1"/>
    </xf>
    <xf numFmtId="0" fontId="15" fillId="0" borderId="0" xfId="1" applyFont="1" applyBorder="1" applyAlignment="1" applyProtection="1">
      <alignment vertical="center"/>
      <protection hidden="1"/>
    </xf>
    <xf numFmtId="0" fontId="14" fillId="0" borderId="0" xfId="1" applyFont="1" applyBorder="1" applyAlignment="1" applyProtection="1">
      <alignment vertical="center"/>
      <protection hidden="1"/>
    </xf>
    <xf numFmtId="0" fontId="15" fillId="0" borderId="8" xfId="1" applyFont="1" applyBorder="1" applyAlignment="1" applyProtection="1">
      <alignment vertical="center"/>
      <protection hidden="1"/>
    </xf>
    <xf numFmtId="0" fontId="10" fillId="0" borderId="0" xfId="1" applyFont="1" applyBorder="1" applyAlignment="1" applyProtection="1">
      <alignment horizontal="center" vertical="center"/>
      <protection hidden="1"/>
    </xf>
    <xf numFmtId="0" fontId="2" fillId="4" borderId="0" xfId="0" applyFont="1" applyFill="1" applyAlignment="1">
      <alignment horizontal="left"/>
    </xf>
    <xf numFmtId="0" fontId="9" fillId="0" borderId="0" xfId="1" applyFont="1" applyBorder="1" applyAlignment="1" applyProtection="1">
      <alignment horizontal="left" vertical="center" wrapText="1"/>
      <protection hidden="1"/>
    </xf>
    <xf numFmtId="0" fontId="9" fillId="0" borderId="9" xfId="1" applyFont="1" applyBorder="1" applyAlignment="1" applyProtection="1">
      <alignment horizontal="left" vertical="center" wrapText="1"/>
      <protection hidden="1"/>
    </xf>
    <xf numFmtId="0" fontId="10" fillId="0" borderId="6" xfId="1" applyFont="1" applyBorder="1" applyAlignment="1" applyProtection="1">
      <alignment horizontal="center" vertical="center"/>
      <protection hidden="1"/>
    </xf>
    <xf numFmtId="0" fontId="10" fillId="0" borderId="9" xfId="1" applyFont="1" applyBorder="1" applyAlignment="1" applyProtection="1">
      <alignment horizontal="center" vertical="center"/>
      <protection hidden="1"/>
    </xf>
    <xf numFmtId="0" fontId="11" fillId="0" borderId="10" xfId="1" applyFont="1" applyBorder="1" applyAlignment="1" applyProtection="1">
      <alignment horizontal="center" vertical="center"/>
      <protection hidden="1"/>
    </xf>
    <xf numFmtId="0" fontId="11" fillId="0" borderId="10" xfId="1" applyFont="1" applyBorder="1" applyAlignment="1" applyProtection="1">
      <alignment horizontal="center" vertical="top"/>
      <protection hidden="1"/>
    </xf>
    <xf numFmtId="0" fontId="8" fillId="0" borderId="12" xfId="1" applyFont="1" applyBorder="1" applyAlignment="1" applyProtection="1">
      <alignment vertical="center"/>
      <protection hidden="1"/>
    </xf>
    <xf numFmtId="0" fontId="12" fillId="0" borderId="9" xfId="1" applyFont="1" applyBorder="1" applyAlignment="1" applyProtection="1">
      <alignment vertical="center"/>
      <protection hidden="1"/>
    </xf>
    <xf numFmtId="0" fontId="8" fillId="0" borderId="9" xfId="1" applyFont="1" applyBorder="1" applyAlignment="1" applyProtection="1">
      <alignment vertical="center"/>
      <protection hidden="1"/>
    </xf>
    <xf numFmtId="0" fontId="12" fillId="0" borderId="13" xfId="1" applyFont="1" applyBorder="1" applyAlignment="1" applyProtection="1">
      <alignment vertical="center"/>
      <protection hidden="1"/>
    </xf>
    <xf numFmtId="0" fontId="13" fillId="0" borderId="15" xfId="1" applyFont="1" applyBorder="1" applyAlignment="1" applyProtection="1">
      <alignment vertical="center"/>
      <protection hidden="1"/>
    </xf>
    <xf numFmtId="0" fontId="13" fillId="0" borderId="16" xfId="1" applyFont="1" applyBorder="1" applyAlignment="1" applyProtection="1">
      <alignment vertical="center"/>
      <protection hidden="1"/>
    </xf>
    <xf numFmtId="0" fontId="17" fillId="0" borderId="5" xfId="0" applyFont="1" applyBorder="1" applyAlignment="1" applyProtection="1">
      <protection locked="0"/>
    </xf>
    <xf numFmtId="0" fontId="0" fillId="0" borderId="0" xfId="0" applyProtection="1">
      <protection locked="0"/>
    </xf>
    <xf numFmtId="0" fontId="17" fillId="0" borderId="0" xfId="0" applyFont="1" applyBorder="1" applyAlignment="1" applyProtection="1">
      <alignment horizontal="center" wrapText="1"/>
    </xf>
    <xf numFmtId="0" fontId="17" fillId="0" borderId="0" xfId="0" applyFont="1" applyBorder="1" applyAlignment="1" applyProtection="1">
      <protection locked="0"/>
    </xf>
    <xf numFmtId="0" fontId="2" fillId="0" borderId="1" xfId="0" applyFont="1" applyBorder="1" applyAlignment="1">
      <alignment horizontal="left" vertical="top" wrapText="1"/>
    </xf>
    <xf numFmtId="0" fontId="6" fillId="2" borderId="1" xfId="0" applyFont="1" applyFill="1" applyBorder="1" applyAlignment="1" applyProtection="1">
      <alignment horizontal="left" vertical="top" wrapText="1"/>
      <protection locked="0"/>
    </xf>
    <xf numFmtId="0" fontId="14" fillId="0" borderId="0" xfId="2" applyFont="1" applyAlignment="1" applyProtection="1">
      <alignment horizontal="center" vertical="center" wrapText="1"/>
      <protection hidden="1"/>
    </xf>
    <xf numFmtId="0" fontId="21" fillId="0" borderId="0" xfId="2" applyFont="1" applyBorder="1" applyAlignment="1" applyProtection="1">
      <protection hidden="1"/>
    </xf>
    <xf numFmtId="0" fontId="6" fillId="0" borderId="0" xfId="2" applyBorder="1" applyProtection="1">
      <protection hidden="1"/>
    </xf>
    <xf numFmtId="0" fontId="6" fillId="0" borderId="0" xfId="2" applyBorder="1" applyAlignment="1" applyProtection="1">
      <alignment vertical="top"/>
      <protection hidden="1"/>
    </xf>
    <xf numFmtId="0" fontId="13" fillId="0" borderId="0" xfId="2" applyFont="1" applyBorder="1" applyAlignment="1" applyProtection="1">
      <alignment vertical="top"/>
      <protection hidden="1"/>
    </xf>
    <xf numFmtId="0" fontId="13" fillId="0" borderId="0" xfId="2" applyFont="1" applyAlignment="1" applyProtection="1">
      <alignment vertical="top"/>
      <protection hidden="1"/>
    </xf>
    <xf numFmtId="0" fontId="13" fillId="0" borderId="0" xfId="2" applyFont="1" applyAlignment="1" applyProtection="1">
      <alignment vertical="center"/>
      <protection hidden="1"/>
    </xf>
    <xf numFmtId="0" fontId="22" fillId="0" borderId="0" xfId="2" applyFont="1" applyBorder="1" applyProtection="1">
      <protection hidden="1"/>
    </xf>
    <xf numFmtId="0" fontId="23" fillId="0" borderId="0" xfId="2" applyFont="1" applyBorder="1" applyAlignment="1" applyProtection="1">
      <alignment horizontal="center" vertical="top"/>
      <protection hidden="1"/>
    </xf>
    <xf numFmtId="0" fontId="13" fillId="0" borderId="0" xfId="2" applyFont="1" applyAlignment="1" applyProtection="1">
      <alignment horizontal="justify" vertical="center"/>
      <protection hidden="1"/>
    </xf>
    <xf numFmtId="0" fontId="22" fillId="0" borderId="0" xfId="2" applyFont="1" applyBorder="1" applyAlignment="1" applyProtection="1">
      <alignment vertical="top" wrapText="1"/>
      <protection hidden="1"/>
    </xf>
    <xf numFmtId="164" fontId="24" fillId="0" borderId="0" xfId="2" quotePrefix="1" applyNumberFormat="1" applyFont="1" applyBorder="1" applyAlignment="1" applyProtection="1">
      <alignment horizontal="left" vertical="top" wrapText="1" indent="1"/>
      <protection hidden="1"/>
    </xf>
    <xf numFmtId="0" fontId="13" fillId="0" borderId="0" xfId="2" applyFont="1" applyAlignment="1" applyProtection="1">
      <alignment horizontal="justify" vertical="top"/>
      <protection hidden="1"/>
    </xf>
    <xf numFmtId="0" fontId="25" fillId="0" borderId="0" xfId="2" applyFont="1" applyAlignment="1" applyProtection="1">
      <alignment horizontal="justify" vertical="center"/>
      <protection hidden="1"/>
    </xf>
    <xf numFmtId="0" fontId="13" fillId="0" borderId="0" xfId="2" applyFont="1" applyBorder="1" applyAlignment="1" applyProtection="1">
      <alignment horizontal="right" vertical="top" wrapText="1"/>
      <protection hidden="1"/>
    </xf>
    <xf numFmtId="0" fontId="13" fillId="0" borderId="0" xfId="2" applyFont="1" applyBorder="1" applyAlignment="1" applyProtection="1">
      <alignment horizontal="center" vertical="top" wrapText="1"/>
      <protection hidden="1"/>
    </xf>
    <xf numFmtId="0" fontId="6" fillId="0" borderId="0" xfId="2" applyFont="1" applyBorder="1" applyAlignment="1" applyProtection="1">
      <alignment vertical="top"/>
      <protection hidden="1"/>
    </xf>
    <xf numFmtId="0" fontId="13" fillId="0" borderId="0" xfId="2" applyFont="1" applyAlignment="1" applyProtection="1">
      <alignment horizontal="left"/>
      <protection hidden="1"/>
    </xf>
    <xf numFmtId="0" fontId="13" fillId="0" borderId="0" xfId="2" applyFont="1" applyAlignment="1" applyProtection="1">
      <alignment horizontal="justify"/>
      <protection hidden="1"/>
    </xf>
    <xf numFmtId="0" fontId="13" fillId="0" borderId="0" xfId="2" applyFont="1" applyBorder="1" applyProtection="1">
      <protection hidden="1"/>
    </xf>
    <xf numFmtId="164" fontId="24" fillId="0" borderId="0" xfId="2" quotePrefix="1" applyNumberFormat="1" applyFont="1" applyBorder="1" applyAlignment="1" applyProtection="1">
      <alignment horizontal="left" vertical="top" wrapText="1"/>
      <protection hidden="1"/>
    </xf>
    <xf numFmtId="0" fontId="25" fillId="0" borderId="0" xfId="2" applyFont="1" applyBorder="1" applyAlignment="1" applyProtection="1">
      <alignment horizontal="center" vertical="top"/>
      <protection hidden="1"/>
    </xf>
    <xf numFmtId="0" fontId="38" fillId="0" borderId="0" xfId="2" applyFont="1" applyAlignment="1" applyProtection="1">
      <alignment horizontal="justify" vertical="top"/>
      <protection hidden="1"/>
    </xf>
    <xf numFmtId="0" fontId="0" fillId="5" borderId="1" xfId="0" applyFill="1" applyBorder="1" applyAlignment="1" applyProtection="1">
      <alignment horizontal="center" vertical="center" wrapText="1"/>
      <protection locked="0"/>
    </xf>
    <xf numFmtId="0" fontId="0" fillId="4" borderId="1" xfId="0" applyFill="1" applyBorder="1" applyAlignment="1">
      <alignment horizontal="center" vertical="center"/>
    </xf>
    <xf numFmtId="0" fontId="0" fillId="5" borderId="1" xfId="0" applyFill="1" applyBorder="1" applyAlignment="1" applyProtection="1">
      <alignment horizontal="center" vertical="center"/>
      <protection locked="0"/>
    </xf>
    <xf numFmtId="0" fontId="2" fillId="0" borderId="0" xfId="0" applyFont="1" applyAlignment="1" applyProtection="1">
      <alignment vertical="top" wrapText="1"/>
      <protection locked="0"/>
    </xf>
    <xf numFmtId="0" fontId="2" fillId="0" borderId="0" xfId="0" applyFont="1" applyAlignment="1" applyProtection="1">
      <alignment vertical="top"/>
      <protection locked="0"/>
    </xf>
    <xf numFmtId="14" fontId="24" fillId="0" borderId="0" xfId="0" applyNumberFormat="1" applyFont="1"/>
    <xf numFmtId="164" fontId="2" fillId="0" borderId="0" xfId="0" applyNumberFormat="1" applyFont="1" applyAlignment="1" applyProtection="1">
      <alignment horizontal="center" vertical="top"/>
    </xf>
    <xf numFmtId="0" fontId="2" fillId="0" borderId="0" xfId="0" applyFont="1" applyBorder="1" applyAlignment="1">
      <alignment horizontal="justify" vertical="top" wrapText="1"/>
    </xf>
    <xf numFmtId="0" fontId="23" fillId="0" borderId="8" xfId="0" applyFont="1" applyBorder="1" applyAlignment="1" applyProtection="1">
      <alignment horizontal="right" vertical="top"/>
      <protection hidden="1"/>
    </xf>
    <xf numFmtId="0" fontId="6" fillId="0" borderId="0" xfId="0" applyFont="1" applyAlignment="1" applyProtection="1">
      <alignment vertical="top"/>
      <protection hidden="1"/>
    </xf>
    <xf numFmtId="0" fontId="23" fillId="0" borderId="0" xfId="0" applyFont="1" applyAlignment="1" applyProtection="1">
      <alignment vertical="top"/>
      <protection hidden="1"/>
    </xf>
    <xf numFmtId="0" fontId="23" fillId="0" borderId="0" xfId="27" applyNumberFormat="1" applyFont="1" applyFill="1" applyBorder="1" applyAlignment="1" applyProtection="1">
      <alignment horizontal="left" vertical="top"/>
      <protection hidden="1"/>
    </xf>
    <xf numFmtId="0" fontId="0" fillId="0" borderId="0" xfId="0" applyAlignment="1" applyProtection="1">
      <alignment vertical="top"/>
      <protection hidden="1"/>
    </xf>
    <xf numFmtId="0" fontId="6" fillId="0" borderId="0" xfId="28" applyFont="1" applyBorder="1" applyAlignment="1" applyProtection="1">
      <alignment horizontal="left" vertical="top"/>
      <protection hidden="1"/>
    </xf>
    <xf numFmtId="0" fontId="23" fillId="0" borderId="0" xfId="28" applyFont="1" applyFill="1" applyAlignment="1" applyProtection="1">
      <alignment vertical="top"/>
      <protection hidden="1"/>
    </xf>
    <xf numFmtId="0" fontId="23" fillId="0" borderId="0" xfId="0" applyFont="1" applyAlignment="1" applyProtection="1">
      <alignment horizontal="left" vertical="top"/>
      <protection hidden="1"/>
    </xf>
    <xf numFmtId="0" fontId="23" fillId="0" borderId="1" xfId="0" applyFont="1" applyBorder="1" applyAlignment="1" applyProtection="1">
      <alignment horizontal="center" vertical="top" wrapText="1"/>
      <protection hidden="1"/>
    </xf>
    <xf numFmtId="0" fontId="23" fillId="0" borderId="14" xfId="0" applyFont="1" applyBorder="1" applyAlignment="1" applyProtection="1">
      <alignment vertical="top"/>
      <protection hidden="1"/>
    </xf>
    <xf numFmtId="0" fontId="23" fillId="0" borderId="15" xfId="0" applyFont="1" applyBorder="1" applyAlignment="1" applyProtection="1">
      <alignment vertical="top"/>
      <protection hidden="1"/>
    </xf>
    <xf numFmtId="0" fontId="23" fillId="0" borderId="16" xfId="0" applyFont="1" applyBorder="1" applyAlignment="1" applyProtection="1">
      <alignment vertical="top"/>
      <protection hidden="1"/>
    </xf>
    <xf numFmtId="0" fontId="6" fillId="0" borderId="1" xfId="0" applyFont="1" applyBorder="1" applyAlignment="1" applyProtection="1">
      <alignment horizontal="center" vertical="top" wrapText="1"/>
      <protection hidden="1"/>
    </xf>
    <xf numFmtId="0" fontId="6" fillId="0" borderId="1" xfId="0" applyFont="1" applyBorder="1" applyAlignment="1" applyProtection="1">
      <alignment horizontal="left" vertical="top" wrapText="1"/>
      <protection hidden="1"/>
    </xf>
    <xf numFmtId="0" fontId="6" fillId="2" borderId="1" xfId="0" applyFont="1" applyFill="1" applyBorder="1" applyAlignment="1" applyProtection="1">
      <alignment vertical="top" wrapText="1"/>
      <protection locked="0"/>
    </xf>
    <xf numFmtId="0" fontId="6" fillId="0" borderId="3" xfId="0" applyFont="1" applyBorder="1" applyAlignment="1" applyProtection="1">
      <alignment horizontal="left" vertical="top" wrapText="1"/>
      <protection hidden="1"/>
    </xf>
    <xf numFmtId="0" fontId="6" fillId="2" borderId="3" xfId="0" applyFont="1" applyFill="1" applyBorder="1" applyAlignment="1" applyProtection="1">
      <alignment vertical="top" wrapText="1"/>
      <protection locked="0"/>
    </xf>
    <xf numFmtId="0" fontId="6" fillId="0" borderId="3" xfId="0" applyFont="1" applyBorder="1" applyAlignment="1" applyProtection="1">
      <alignment horizontal="center" vertical="top" wrapText="1"/>
      <protection hidden="1"/>
    </xf>
    <xf numFmtId="0" fontId="0" fillId="0" borderId="0" xfId="0" applyAlignment="1">
      <alignment vertical="top"/>
    </xf>
    <xf numFmtId="0" fontId="23" fillId="0" borderId="0" xfId="0" applyFont="1" applyAlignment="1" applyProtection="1">
      <alignment vertical="top" wrapText="1"/>
      <protection hidden="1"/>
    </xf>
    <xf numFmtId="0" fontId="6" fillId="0" borderId="0" xfId="0" applyFont="1" applyAlignment="1" applyProtection="1">
      <alignment vertical="top" wrapText="1"/>
      <protection hidden="1"/>
    </xf>
    <xf numFmtId="0" fontId="45" fillId="0" borderId="0" xfId="2" applyFont="1" applyAlignment="1" applyProtection="1">
      <alignment horizontal="justify" vertical="top"/>
      <protection hidden="1"/>
    </xf>
    <xf numFmtId="0" fontId="45" fillId="0" borderId="0" xfId="2" applyFont="1" applyBorder="1" applyAlignment="1" applyProtection="1">
      <alignment horizontal="center" vertical="top" wrapText="1"/>
      <protection hidden="1"/>
    </xf>
    <xf numFmtId="0" fontId="5" fillId="0" borderId="0" xfId="30" applyFont="1" applyFill="1" applyBorder="1" applyAlignment="1" applyProtection="1">
      <alignment horizontal="left" vertical="top" wrapText="1"/>
      <protection hidden="1"/>
    </xf>
    <xf numFmtId="0" fontId="2" fillId="0" borderId="0" xfId="0" applyFont="1" applyAlignment="1">
      <alignment horizontal="center" vertical="top"/>
    </xf>
    <xf numFmtId="0" fontId="6" fillId="0" borderId="8" xfId="0" applyFont="1" applyBorder="1" applyAlignment="1" applyProtection="1">
      <alignment vertical="top"/>
    </xf>
    <xf numFmtId="0" fontId="23" fillId="0" borderId="8" xfId="0" applyFont="1" applyBorder="1" applyAlignment="1" applyProtection="1">
      <alignment horizontal="right" vertical="top"/>
    </xf>
    <xf numFmtId="0" fontId="6" fillId="0" borderId="0" xfId="0" applyFont="1" applyAlignment="1" applyProtection="1">
      <alignment vertical="top"/>
    </xf>
    <xf numFmtId="0" fontId="6" fillId="0" borderId="0" xfId="0" applyFont="1" applyAlignment="1" applyProtection="1">
      <alignment horizontal="justify" vertical="top"/>
    </xf>
    <xf numFmtId="0" fontId="23" fillId="0" borderId="0" xfId="0" applyFont="1" applyAlignment="1" applyProtection="1">
      <alignment vertical="top"/>
    </xf>
    <xf numFmtId="0" fontId="23" fillId="0" borderId="0" xfId="27" applyNumberFormat="1" applyFont="1" applyFill="1" applyBorder="1" applyAlignment="1" applyProtection="1">
      <alignment horizontal="left" vertical="top"/>
    </xf>
    <xf numFmtId="0" fontId="23" fillId="0" borderId="0" xfId="0" applyFont="1" applyAlignment="1" applyProtection="1">
      <alignment vertical="top" wrapText="1"/>
    </xf>
    <xf numFmtId="0" fontId="0" fillId="0" borderId="0" xfId="0" applyAlignment="1" applyProtection="1">
      <alignment vertical="top"/>
    </xf>
    <xf numFmtId="0" fontId="23" fillId="0" borderId="0" xfId="28" applyFont="1" applyFill="1" applyAlignment="1" applyProtection="1">
      <alignment vertical="top"/>
    </xf>
    <xf numFmtId="0" fontId="6" fillId="0" borderId="0" xfId="28" applyFont="1" applyBorder="1" applyAlignment="1" applyProtection="1">
      <alignment horizontal="left" vertical="top"/>
    </xf>
    <xf numFmtId="0" fontId="23" fillId="0" borderId="0" xfId="0" applyFont="1" applyAlignment="1" applyProtection="1">
      <alignment horizontal="justify" vertical="top"/>
    </xf>
    <xf numFmtId="0" fontId="23" fillId="0" borderId="0" xfId="0" applyFont="1" applyAlignment="1" applyProtection="1">
      <alignment horizontal="right" vertical="top"/>
    </xf>
    <xf numFmtId="0" fontId="23" fillId="0" borderId="0" xfId="0" applyFont="1" applyAlignment="1" applyProtection="1">
      <alignment horizontal="left" vertical="top"/>
    </xf>
    <xf numFmtId="0" fontId="6" fillId="0" borderId="0" xfId="0" applyFont="1" applyAlignment="1" applyProtection="1">
      <alignment horizontal="left" vertical="top"/>
    </xf>
    <xf numFmtId="0" fontId="49" fillId="0" borderId="0" xfId="28" applyFont="1" applyFill="1" applyAlignment="1" applyProtection="1">
      <alignment vertical="top"/>
    </xf>
    <xf numFmtId="0" fontId="5" fillId="0" borderId="0" xfId="31" applyFont="1" applyAlignment="1" applyProtection="1">
      <alignment horizontal="left" vertical="top" wrapText="1"/>
    </xf>
    <xf numFmtId="0" fontId="5" fillId="0" borderId="8" xfId="31" applyFont="1" applyBorder="1" applyAlignment="1" applyProtection="1">
      <alignment horizontal="center" vertical="top" wrapText="1"/>
    </xf>
    <xf numFmtId="0" fontId="5" fillId="0" borderId="1" xfId="31" applyFont="1" applyBorder="1" applyAlignment="1" applyProtection="1">
      <alignment horizontal="center" vertical="top" wrapText="1"/>
    </xf>
    <xf numFmtId="2" fontId="2" fillId="0" borderId="0" xfId="0" applyNumberFormat="1" applyFont="1" applyAlignment="1">
      <alignment horizontal="center" vertical="top"/>
    </xf>
    <xf numFmtId="164" fontId="2" fillId="4" borderId="0" xfId="0" applyNumberFormat="1" applyFont="1" applyFill="1" applyAlignment="1">
      <alignment horizontal="center" vertical="top"/>
    </xf>
    <xf numFmtId="0" fontId="2" fillId="4" borderId="0" xfId="0" applyFont="1" applyFill="1" applyAlignment="1">
      <alignment horizontal="justify" vertical="top" wrapText="1"/>
    </xf>
    <xf numFmtId="0" fontId="0" fillId="0" borderId="8" xfId="0" applyBorder="1" applyAlignment="1" applyProtection="1">
      <alignment vertical="top"/>
    </xf>
    <xf numFmtId="0" fontId="6" fillId="0" borderId="0" xfId="27" applyNumberFormat="1" applyFont="1" applyFill="1" applyBorder="1" applyAlignment="1" applyProtection="1">
      <alignment vertical="top"/>
    </xf>
    <xf numFmtId="0" fontId="6" fillId="0" borderId="0" xfId="28" applyFont="1" applyBorder="1" applyAlignment="1" applyProtection="1">
      <alignment vertical="top"/>
    </xf>
    <xf numFmtId="0" fontId="23" fillId="0" borderId="1" xfId="0" applyFont="1" applyBorder="1" applyAlignment="1" applyProtection="1">
      <alignment horizontal="center" vertical="top"/>
    </xf>
    <xf numFmtId="0" fontId="13" fillId="0" borderId="0" xfId="0" applyFont="1" applyAlignment="1" applyProtection="1">
      <alignment vertical="top"/>
    </xf>
    <xf numFmtId="0" fontId="40" fillId="0" borderId="0" xfId="0" applyFont="1" applyBorder="1" applyAlignment="1" applyProtection="1">
      <alignment horizontal="left" vertical="top"/>
    </xf>
    <xf numFmtId="0" fontId="40" fillId="0" borderId="0" xfId="0" applyFont="1" applyBorder="1" applyAlignment="1" applyProtection="1">
      <alignment horizontal="center" vertical="top" wrapText="1"/>
    </xf>
    <xf numFmtId="0" fontId="6" fillId="0" borderId="0" xfId="0" applyFont="1" applyAlignment="1" applyProtection="1">
      <alignment horizontal="center" vertical="top"/>
    </xf>
    <xf numFmtId="0" fontId="44" fillId="0" borderId="0" xfId="0" applyFont="1" applyAlignment="1" applyProtection="1">
      <alignment horizontal="justify" vertical="top" wrapText="1"/>
    </xf>
    <xf numFmtId="0" fontId="0" fillId="0" borderId="0" xfId="0"/>
    <xf numFmtId="0" fontId="11" fillId="0" borderId="36" xfId="1" applyFont="1" applyBorder="1" applyAlignment="1" applyProtection="1">
      <alignment horizontal="center" vertical="top"/>
      <protection hidden="1"/>
    </xf>
    <xf numFmtId="0" fontId="3" fillId="0" borderId="2" xfId="0" applyFont="1" applyBorder="1" applyAlignment="1" applyProtection="1">
      <alignment horizontal="right" vertical="top"/>
    </xf>
    <xf numFmtId="0" fontId="16" fillId="0" borderId="0" xfId="0" applyFont="1" applyAlignment="1" applyProtection="1">
      <alignment horizontal="center" vertical="top" wrapText="1"/>
    </xf>
    <xf numFmtId="0" fontId="2" fillId="0" borderId="0" xfId="0" applyFont="1" applyAlignment="1" applyProtection="1">
      <alignment horizontal="left" vertical="top"/>
    </xf>
    <xf numFmtId="0" fontId="3" fillId="0" borderId="1" xfId="0" applyFont="1" applyBorder="1" applyAlignment="1" applyProtection="1">
      <alignment horizontal="left" vertical="top" wrapText="1"/>
    </xf>
    <xf numFmtId="0" fontId="2" fillId="0" borderId="1" xfId="0" applyFont="1" applyBorder="1" applyAlignment="1" applyProtection="1">
      <alignment horizontal="left" vertical="top"/>
    </xf>
    <xf numFmtId="0" fontId="2" fillId="0" borderId="1" xfId="0" applyFont="1" applyBorder="1" applyAlignment="1" applyProtection="1">
      <alignment horizontal="left" vertical="top" wrapText="1"/>
    </xf>
    <xf numFmtId="0" fontId="2" fillId="4" borderId="0" xfId="0" applyFont="1" applyFill="1" applyAlignment="1" applyProtection="1">
      <alignment vertical="top"/>
    </xf>
    <xf numFmtId="0" fontId="2" fillId="0" borderId="0" xfId="0" applyFont="1" applyAlignment="1" applyProtection="1">
      <alignment horizontal="right" vertical="top"/>
    </xf>
    <xf numFmtId="0" fontId="2" fillId="4" borderId="0" xfId="0" applyFont="1" applyFill="1" applyBorder="1" applyAlignment="1" applyProtection="1">
      <alignment vertical="top"/>
    </xf>
    <xf numFmtId="0" fontId="2" fillId="4" borderId="0" xfId="0" applyFont="1" applyFill="1" applyBorder="1" applyAlignment="1" applyProtection="1">
      <alignment horizontal="left" vertical="top"/>
    </xf>
    <xf numFmtId="0" fontId="3" fillId="0" borderId="0" xfId="0" applyFont="1" applyAlignment="1" applyProtection="1">
      <alignment horizontal="left" vertical="top"/>
    </xf>
    <xf numFmtId="0" fontId="2" fillId="0" borderId="1" xfId="0" applyFont="1" applyBorder="1" applyAlignment="1" applyProtection="1">
      <alignment vertical="top"/>
    </xf>
    <xf numFmtId="0" fontId="2" fillId="0" borderId="0" xfId="0" applyFont="1" applyBorder="1" applyAlignment="1" applyProtection="1">
      <alignment horizontal="center" vertical="top"/>
    </xf>
    <xf numFmtId="0" fontId="2" fillId="0" borderId="14" xfId="0" applyFont="1" applyFill="1" applyBorder="1" applyAlignment="1" applyProtection="1">
      <alignment horizontal="left" vertical="top" wrapText="1"/>
    </xf>
    <xf numFmtId="0" fontId="2" fillId="0" borderId="16" xfId="0" applyFont="1" applyFill="1" applyBorder="1" applyAlignment="1" applyProtection="1">
      <alignment horizontal="left" vertical="top" wrapText="1"/>
    </xf>
    <xf numFmtId="0" fontId="2" fillId="0" borderId="0" xfId="0" applyFont="1" applyFill="1" applyBorder="1" applyAlignment="1" applyProtection="1">
      <alignment horizontal="center" vertical="top"/>
    </xf>
    <xf numFmtId="0" fontId="3" fillId="0" borderId="0" xfId="0" applyFont="1" applyBorder="1" applyAlignment="1" applyProtection="1">
      <alignment horizontal="right" vertical="top"/>
    </xf>
    <xf numFmtId="0" fontId="3" fillId="0" borderId="0" xfId="0" applyFont="1" applyBorder="1" applyAlignment="1" applyProtection="1">
      <alignment horizontal="center" vertical="top"/>
    </xf>
    <xf numFmtId="0" fontId="2" fillId="0" borderId="0" xfId="0" applyFont="1" applyFill="1" applyBorder="1" applyAlignment="1" applyProtection="1">
      <alignment horizontal="justify" vertical="top" wrapText="1"/>
    </xf>
    <xf numFmtId="49" fontId="2" fillId="0" borderId="0" xfId="0" applyNumberFormat="1" applyFont="1" applyAlignment="1" applyProtection="1">
      <alignment vertical="top"/>
    </xf>
    <xf numFmtId="0" fontId="3" fillId="0" borderId="0" xfId="29" applyFont="1" applyBorder="1" applyAlignment="1" applyProtection="1">
      <alignment horizontal="center" vertical="top" wrapText="1"/>
    </xf>
    <xf numFmtId="0" fontId="2" fillId="0" borderId="1" xfId="29" applyFont="1" applyBorder="1" applyAlignment="1" applyProtection="1">
      <alignment horizontal="center" vertical="top"/>
    </xf>
    <xf numFmtId="0" fontId="2" fillId="2" borderId="0" xfId="29" applyFont="1" applyFill="1" applyBorder="1" applyAlignment="1" applyProtection="1">
      <alignment horizontal="justify" vertical="top" wrapText="1"/>
    </xf>
    <xf numFmtId="0" fontId="2" fillId="0" borderId="3" xfId="29" applyFont="1" applyBorder="1" applyAlignment="1" applyProtection="1">
      <alignment horizontal="center" vertical="top"/>
    </xf>
    <xf numFmtId="0" fontId="2" fillId="0" borderId="0" xfId="29" applyFont="1" applyAlignment="1" applyProtection="1">
      <alignment horizontal="center" vertical="top"/>
    </xf>
    <xf numFmtId="49" fontId="2" fillId="5" borderId="0" xfId="0" applyNumberFormat="1" applyFont="1" applyFill="1" applyBorder="1" applyAlignment="1" applyProtection="1">
      <alignment horizontal="center" vertical="top"/>
    </xf>
    <xf numFmtId="0" fontId="2" fillId="5" borderId="0" xfId="0" applyFont="1" applyFill="1" applyBorder="1" applyAlignment="1" applyProtection="1">
      <alignment horizontal="justify" vertical="top" wrapText="1"/>
    </xf>
    <xf numFmtId="175" fontId="2" fillId="5" borderId="0" xfId="0" applyNumberFormat="1" applyFont="1" applyFill="1" applyBorder="1" applyAlignment="1" applyProtection="1">
      <alignment vertical="top" wrapText="1"/>
    </xf>
    <xf numFmtId="4" fontId="2" fillId="5" borderId="0" xfId="0" applyNumberFormat="1" applyFont="1" applyFill="1" applyBorder="1" applyAlignment="1" applyProtection="1">
      <alignment vertical="top" wrapText="1"/>
    </xf>
    <xf numFmtId="0" fontId="2" fillId="5" borderId="0" xfId="0" applyFont="1" applyFill="1" applyBorder="1" applyAlignment="1" applyProtection="1">
      <alignment horizontal="center" vertical="top" wrapText="1"/>
    </xf>
    <xf numFmtId="0" fontId="2" fillId="5" borderId="1" xfId="0" applyFont="1" applyFill="1" applyBorder="1" applyAlignment="1" applyProtection="1">
      <alignment horizontal="center" vertical="top" wrapText="1"/>
      <protection locked="0" hidden="1"/>
    </xf>
    <xf numFmtId="0" fontId="3" fillId="0" borderId="0" xfId="0" applyFont="1" applyAlignment="1">
      <alignment horizontal="left" vertical="top"/>
    </xf>
    <xf numFmtId="0" fontId="2" fillId="0" borderId="0" xfId="0" applyFont="1" applyAlignment="1">
      <alignment horizontal="left" vertical="top" wrapText="1"/>
    </xf>
    <xf numFmtId="0" fontId="2" fillId="4" borderId="0" xfId="0" applyFont="1" applyFill="1" applyAlignment="1">
      <alignment horizontal="left" vertical="top"/>
    </xf>
    <xf numFmtId="0" fontId="5" fillId="0" borderId="0" xfId="30" applyFont="1" applyBorder="1" applyAlignment="1" applyProtection="1">
      <alignment horizontal="center" vertical="top" wrapText="1"/>
      <protection hidden="1"/>
    </xf>
    <xf numFmtId="0" fontId="2" fillId="0" borderId="0" xfId="0" applyFont="1" applyAlignment="1">
      <alignment horizontal="justify" vertical="top" wrapText="1"/>
    </xf>
    <xf numFmtId="0" fontId="2" fillId="0" borderId="0" xfId="0" applyFont="1" applyAlignment="1">
      <alignment horizontal="left" vertical="top"/>
    </xf>
    <xf numFmtId="0" fontId="2" fillId="5" borderId="1" xfId="0" applyFont="1" applyFill="1" applyBorder="1" applyAlignment="1" applyProtection="1">
      <alignment horizontal="center" vertical="top"/>
      <protection locked="0" hidden="1"/>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0" borderId="0" xfId="0" applyFont="1" applyAlignment="1" applyProtection="1">
      <alignment vertical="top"/>
    </xf>
    <xf numFmtId="0" fontId="3" fillId="4" borderId="2" xfId="0" applyFont="1" applyFill="1" applyBorder="1" applyAlignment="1" applyProtection="1">
      <alignment horizontal="lef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4" borderId="0" xfId="0" applyFont="1" applyFill="1" applyBorder="1" applyAlignment="1" applyProtection="1">
      <alignment horizontal="center" vertical="top"/>
    </xf>
    <xf numFmtId="0" fontId="2" fillId="0" borderId="1" xfId="0" applyFont="1" applyBorder="1" applyAlignment="1">
      <alignment horizontal="justify" vertical="top" wrapText="1"/>
    </xf>
    <xf numFmtId="0" fontId="23" fillId="0" borderId="0" xfId="0" applyFont="1" applyAlignment="1" applyProtection="1">
      <alignment horizontal="center" vertical="top"/>
      <protection hidden="1"/>
    </xf>
    <xf numFmtId="0" fontId="6" fillId="0" borderId="0" xfId="0" applyFont="1" applyAlignment="1" applyProtection="1">
      <alignment horizontal="justify" vertical="top"/>
      <protection hidden="1"/>
    </xf>
    <xf numFmtId="0" fontId="6" fillId="0" borderId="0" xfId="28" applyFont="1" applyFill="1" applyAlignment="1" applyProtection="1">
      <alignment horizontal="left" vertical="top" wrapText="1"/>
    </xf>
    <xf numFmtId="0" fontId="23" fillId="0" borderId="0" xfId="0" applyFont="1" applyAlignment="1" applyProtection="1">
      <alignment horizontal="left" vertical="top" wrapText="1"/>
    </xf>
    <xf numFmtId="0" fontId="0" fillId="0" borderId="0" xfId="0" applyAlignment="1">
      <alignment vertical="top" wrapText="1"/>
    </xf>
    <xf numFmtId="0" fontId="3" fillId="0" borderId="0" xfId="0" applyFont="1" applyAlignment="1" applyProtection="1">
      <alignment horizontal="center" vertical="top"/>
    </xf>
    <xf numFmtId="0" fontId="5" fillId="0" borderId="1" xfId="31" applyFont="1" applyBorder="1" applyAlignment="1" applyProtection="1">
      <alignment horizontal="left" vertical="top" wrapText="1"/>
    </xf>
    <xf numFmtId="0" fontId="2" fillId="0" borderId="0" xfId="0" applyFont="1" applyFill="1" applyAlignment="1" applyProtection="1">
      <alignment horizontal="left" vertical="top" wrapText="1"/>
    </xf>
    <xf numFmtId="0" fontId="5" fillId="0" borderId="0" xfId="30" applyFont="1" applyAlignment="1" applyProtection="1">
      <alignment horizontal="center" vertical="top"/>
      <protection hidden="1"/>
    </xf>
    <xf numFmtId="0" fontId="5" fillId="0" borderId="0" xfId="30" applyFont="1" applyAlignment="1" applyProtection="1">
      <alignment horizontal="left" vertical="top"/>
      <protection hidden="1"/>
    </xf>
    <xf numFmtId="0" fontId="5" fillId="0" borderId="0" xfId="30" applyFont="1" applyAlignment="1" applyProtection="1">
      <alignment vertical="top"/>
      <protection hidden="1"/>
    </xf>
    <xf numFmtId="14" fontId="5" fillId="2" borderId="1" xfId="30" applyNumberFormat="1" applyFont="1" applyFill="1" applyBorder="1" applyAlignment="1" applyProtection="1">
      <alignment vertical="top"/>
      <protection locked="0" hidden="1"/>
    </xf>
    <xf numFmtId="0" fontId="5" fillId="0" borderId="0" xfId="30" applyFont="1" applyFill="1" applyBorder="1" applyAlignment="1" applyProtection="1">
      <alignment vertical="top"/>
      <protection hidden="1"/>
    </xf>
    <xf numFmtId="0" fontId="42" fillId="4" borderId="2" xfId="0" applyFont="1" applyFill="1" applyBorder="1" applyAlignment="1">
      <alignment vertical="top"/>
    </xf>
    <xf numFmtId="0" fontId="37" fillId="0" borderId="2" xfId="0" applyFont="1" applyBorder="1" applyAlignment="1">
      <alignment horizontal="right" vertical="top"/>
    </xf>
    <xf numFmtId="0" fontId="0" fillId="0" borderId="0" xfId="0" applyBorder="1" applyAlignment="1">
      <alignment vertical="top"/>
    </xf>
    <xf numFmtId="0" fontId="2" fillId="0" borderId="0" xfId="0" applyFont="1" applyBorder="1" applyAlignment="1">
      <alignment vertical="top"/>
    </xf>
    <xf numFmtId="0" fontId="2" fillId="0" borderId="0" xfId="0" applyFont="1" applyAlignment="1">
      <alignment vertical="top"/>
    </xf>
    <xf numFmtId="0" fontId="2" fillId="0" borderId="0" xfId="0" applyFont="1" applyFill="1" applyBorder="1" applyAlignment="1" applyProtection="1">
      <alignment horizontal="left" vertical="top"/>
    </xf>
    <xf numFmtId="0" fontId="2" fillId="0" borderId="0" xfId="0" applyFont="1" applyFill="1" applyAlignment="1" applyProtection="1">
      <alignment horizontal="left" vertical="top"/>
    </xf>
    <xf numFmtId="0" fontId="0" fillId="0" borderId="0" xfId="0" applyFill="1" applyAlignment="1" applyProtection="1">
      <alignment vertical="top"/>
    </xf>
    <xf numFmtId="0" fontId="4" fillId="0" borderId="0" xfId="0" applyFont="1" applyFill="1" applyBorder="1" applyAlignment="1" applyProtection="1">
      <alignment horizontal="left" vertical="top"/>
    </xf>
    <xf numFmtId="0" fontId="4" fillId="0" borderId="0" xfId="0" applyFont="1" applyBorder="1" applyAlignment="1">
      <alignment horizontal="left" vertical="top"/>
    </xf>
    <xf numFmtId="0" fontId="2" fillId="0" borderId="0" xfId="0" applyFont="1" applyBorder="1" applyAlignment="1">
      <alignment horizontal="left" vertical="top"/>
    </xf>
    <xf numFmtId="0" fontId="3" fillId="0" borderId="0" xfId="0" applyFont="1" applyBorder="1" applyAlignment="1">
      <alignment horizontal="center" vertical="top"/>
    </xf>
    <xf numFmtId="0" fontId="0" fillId="0" borderId="0" xfId="0" applyAlignment="1" applyProtection="1">
      <alignment vertical="top"/>
      <protection locked="0"/>
    </xf>
    <xf numFmtId="0" fontId="2" fillId="5" borderId="3" xfId="0" applyFont="1" applyFill="1" applyBorder="1" applyAlignment="1" applyProtection="1">
      <alignment vertical="top"/>
      <protection locked="0"/>
    </xf>
    <xf numFmtId="0" fontId="2" fillId="5" borderId="0" xfId="0" applyNumberFormat="1" applyFont="1" applyFill="1" applyBorder="1" applyAlignment="1" applyProtection="1">
      <alignment horizontal="center" vertical="top" wrapText="1"/>
      <protection locked="0"/>
    </xf>
    <xf numFmtId="165" fontId="2" fillId="5" borderId="0" xfId="0" applyNumberFormat="1" applyFont="1" applyFill="1" applyBorder="1" applyAlignment="1" applyProtection="1">
      <alignment horizontal="center" vertical="top" wrapText="1"/>
      <protection locked="0"/>
    </xf>
    <xf numFmtId="0" fontId="2" fillId="0" borderId="0" xfId="0" applyNumberFormat="1" applyFont="1" applyAlignment="1">
      <alignment horizontal="justify" vertical="top" wrapText="1"/>
    </xf>
    <xf numFmtId="0" fontId="0" fillId="4" borderId="0" xfId="0" applyFill="1" applyAlignment="1">
      <alignment vertical="top"/>
    </xf>
    <xf numFmtId="0" fontId="2" fillId="5" borderId="1" xfId="0" applyFont="1" applyFill="1" applyBorder="1" applyAlignment="1" applyProtection="1">
      <alignment vertical="top"/>
      <protection locked="0"/>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3" fillId="0" borderId="0" xfId="0" applyFont="1" applyAlignment="1">
      <alignment horizontal="right" vertical="top"/>
    </xf>
    <xf numFmtId="0" fontId="2" fillId="0" borderId="0" xfId="0" applyFont="1" applyAlignment="1">
      <alignment horizontal="right" vertical="top"/>
    </xf>
    <xf numFmtId="0" fontId="0" fillId="5" borderId="0" xfId="0" applyFill="1" applyAlignment="1" applyProtection="1">
      <alignment horizontal="center" vertical="top"/>
      <protection locked="0"/>
    </xf>
    <xf numFmtId="0" fontId="2" fillId="5" borderId="0" xfId="0" applyFont="1" applyFill="1" applyAlignment="1" applyProtection="1">
      <alignment vertical="top"/>
      <protection locked="0"/>
    </xf>
    <xf numFmtId="0" fontId="2" fillId="4" borderId="0" xfId="0" applyFont="1" applyFill="1" applyBorder="1" applyAlignment="1">
      <alignment horizontal="left" vertical="top"/>
    </xf>
    <xf numFmtId="0" fontId="2" fillId="4" borderId="0" xfId="0" applyFont="1" applyFill="1" applyBorder="1" applyAlignment="1">
      <alignment vertical="top"/>
    </xf>
    <xf numFmtId="0" fontId="3" fillId="0" borderId="2" xfId="0" applyFont="1" applyBorder="1" applyAlignment="1">
      <alignment horizontal="right" vertical="top"/>
    </xf>
    <xf numFmtId="0" fontId="16" fillId="0" borderId="0" xfId="0" applyFont="1" applyAlignment="1">
      <alignment horizontal="center" vertical="top" wrapText="1"/>
    </xf>
    <xf numFmtId="0" fontId="0" fillId="4" borderId="1" xfId="0" applyFill="1" applyBorder="1" applyAlignment="1">
      <alignment horizontal="center" vertical="top"/>
    </xf>
    <xf numFmtId="0" fontId="0" fillId="5" borderId="1" xfId="0" applyFill="1" applyBorder="1" applyAlignment="1" applyProtection="1">
      <alignment horizontal="center" vertical="top" wrapText="1"/>
      <protection locked="0"/>
    </xf>
    <xf numFmtId="0" fontId="17" fillId="0" borderId="5" xfId="0" applyFont="1" applyBorder="1" applyAlignment="1" applyProtection="1">
      <alignment vertical="top"/>
      <protection locked="0"/>
    </xf>
    <xf numFmtId="0" fontId="18" fillId="0" borderId="0" xfId="0" applyFont="1" applyAlignment="1">
      <alignment horizontal="right" vertical="top"/>
    </xf>
    <xf numFmtId="0" fontId="4" fillId="4" borderId="0" xfId="0" applyFont="1" applyFill="1" applyBorder="1" applyAlignment="1">
      <alignment vertical="top"/>
    </xf>
    <xf numFmtId="0" fontId="4" fillId="4" borderId="0" xfId="0" applyFont="1" applyFill="1" applyBorder="1" applyAlignment="1">
      <alignment horizontal="left" vertical="top"/>
    </xf>
    <xf numFmtId="49" fontId="2" fillId="0" borderId="0" xfId="0" applyNumberFormat="1" applyFont="1" applyAlignment="1" applyProtection="1">
      <alignment vertical="top"/>
      <protection locked="0"/>
    </xf>
    <xf numFmtId="0" fontId="3" fillId="0" borderId="8" xfId="31" applyFont="1" applyBorder="1" applyAlignment="1" applyProtection="1">
      <alignment horizontal="right" vertical="top"/>
    </xf>
    <xf numFmtId="0" fontId="22" fillId="0" borderId="0" xfId="31" applyFont="1" applyAlignment="1" applyProtection="1">
      <alignment vertical="top"/>
    </xf>
    <xf numFmtId="0" fontId="22" fillId="0" borderId="0" xfId="31" applyFont="1" applyFill="1" applyAlignment="1" applyProtection="1">
      <alignment vertical="top"/>
    </xf>
    <xf numFmtId="0" fontId="49" fillId="0" borderId="0" xfId="31" applyFont="1" applyAlignment="1" applyProtection="1">
      <alignment horizontal="center" vertical="top"/>
    </xf>
    <xf numFmtId="0" fontId="5" fillId="0" borderId="0" xfId="31" applyFont="1" applyAlignment="1" applyProtection="1">
      <alignment vertical="top"/>
    </xf>
    <xf numFmtId="0" fontId="5" fillId="0" borderId="0" xfId="31" applyFont="1" applyFill="1" applyAlignment="1" applyProtection="1">
      <alignment vertical="top"/>
    </xf>
    <xf numFmtId="0" fontId="5" fillId="0" borderId="0" xfId="31" applyFont="1" applyAlignment="1" applyProtection="1">
      <alignment horizontal="justify" vertical="top"/>
    </xf>
    <xf numFmtId="0" fontId="49" fillId="0" borderId="0" xfId="31" applyFont="1" applyAlignment="1" applyProtection="1">
      <alignment vertical="top"/>
    </xf>
    <xf numFmtId="0" fontId="3" fillId="0" borderId="0" xfId="27" applyNumberFormat="1" applyFont="1" applyFill="1" applyBorder="1" applyAlignment="1" applyProtection="1">
      <alignment horizontal="left" vertical="top"/>
    </xf>
    <xf numFmtId="0" fontId="5" fillId="0" borderId="1" xfId="31" applyFont="1" applyFill="1" applyBorder="1" applyAlignment="1" applyProtection="1">
      <alignment vertical="top" wrapText="1"/>
    </xf>
    <xf numFmtId="0" fontId="5" fillId="0" borderId="3" xfId="31" applyFont="1" applyBorder="1" applyAlignment="1" applyProtection="1">
      <alignment horizontal="left" vertical="top" wrapText="1"/>
    </xf>
    <xf numFmtId="0" fontId="5" fillId="0" borderId="28" xfId="31" applyFont="1" applyBorder="1" applyAlignment="1" applyProtection="1">
      <alignment vertical="top" wrapText="1"/>
    </xf>
    <xf numFmtId="0" fontId="5" fillId="0" borderId="17" xfId="31" applyFont="1" applyBorder="1" applyAlignment="1" applyProtection="1">
      <alignment horizontal="left" vertical="top" wrapText="1"/>
    </xf>
    <xf numFmtId="0" fontId="5" fillId="2" borderId="32" xfId="31" applyFont="1" applyFill="1" applyBorder="1" applyAlignment="1" applyProtection="1">
      <alignment horizontal="left" vertical="top" wrapText="1"/>
      <protection locked="0" hidden="1"/>
    </xf>
    <xf numFmtId="0" fontId="5" fillId="2" borderId="33" xfId="31" applyFont="1" applyFill="1" applyBorder="1" applyAlignment="1" applyProtection="1">
      <alignment horizontal="left" vertical="top" wrapText="1"/>
      <protection locked="0" hidden="1"/>
    </xf>
    <xf numFmtId="0" fontId="5" fillId="2" borderId="34" xfId="31" applyFont="1" applyFill="1" applyBorder="1" applyAlignment="1" applyProtection="1">
      <alignment horizontal="left" vertical="top" wrapText="1"/>
      <protection locked="0" hidden="1"/>
    </xf>
    <xf numFmtId="0" fontId="5" fillId="2" borderId="1" xfId="31" applyFont="1" applyFill="1" applyBorder="1" applyAlignment="1" applyProtection="1">
      <alignment horizontal="left" vertical="top" wrapText="1"/>
      <protection locked="0" hidden="1"/>
    </xf>
    <xf numFmtId="0" fontId="5" fillId="0" borderId="3" xfId="31" applyFont="1" applyBorder="1" applyAlignment="1" applyProtection="1">
      <alignment horizontal="center" vertical="top" wrapText="1"/>
    </xf>
    <xf numFmtId="0" fontId="5" fillId="0" borderId="17" xfId="31" applyFont="1" applyBorder="1" applyAlignment="1" applyProtection="1">
      <alignment horizontal="center" vertical="top" wrapText="1"/>
    </xf>
    <xf numFmtId="0" fontId="5" fillId="0" borderId="18" xfId="31" applyFont="1" applyBorder="1" applyAlignment="1" applyProtection="1">
      <alignment horizontal="center" vertical="top" wrapText="1"/>
    </xf>
    <xf numFmtId="0" fontId="5" fillId="2" borderId="24" xfId="31" applyFont="1" applyFill="1" applyBorder="1" applyAlignment="1" applyProtection="1">
      <alignment horizontal="left" vertical="top" wrapText="1"/>
      <protection locked="0" hidden="1"/>
    </xf>
    <xf numFmtId="0" fontId="5" fillId="0" borderId="35" xfId="31" applyFont="1" applyFill="1" applyBorder="1" applyAlignment="1" applyProtection="1">
      <alignment horizontal="left" vertical="top" wrapText="1"/>
    </xf>
    <xf numFmtId="0" fontId="5" fillId="2" borderId="32" xfId="31" applyFont="1" applyFill="1" applyBorder="1" applyAlignment="1" applyProtection="1">
      <alignment horizontal="center" vertical="top" wrapText="1"/>
      <protection locked="0" hidden="1"/>
    </xf>
    <xf numFmtId="0" fontId="5" fillId="0" borderId="0" xfId="31" applyFont="1" applyBorder="1" applyAlignment="1" applyProtection="1">
      <alignment vertical="top" wrapText="1"/>
    </xf>
    <xf numFmtId="0" fontId="5" fillId="0" borderId="0" xfId="31" applyFont="1" applyFill="1" applyBorder="1" applyAlignment="1" applyProtection="1">
      <alignment vertical="top" wrapText="1"/>
    </xf>
    <xf numFmtId="0" fontId="5" fillId="0" borderId="0" xfId="31" applyFont="1" applyAlignment="1" applyProtection="1">
      <alignment horizontal="left" vertical="top"/>
    </xf>
    <xf numFmtId="0" fontId="5" fillId="0" borderId="0" xfId="31" applyFont="1" applyAlignment="1" applyProtection="1">
      <alignment horizontal="right" vertical="top"/>
    </xf>
    <xf numFmtId="0" fontId="49" fillId="0" borderId="0" xfId="31" applyFont="1" applyAlignment="1" applyProtection="1">
      <alignment horizontal="right" vertical="top"/>
    </xf>
    <xf numFmtId="0" fontId="49" fillId="0" borderId="0" xfId="31" applyFont="1" applyAlignment="1" applyProtection="1">
      <alignment horizontal="left" vertical="top"/>
    </xf>
    <xf numFmtId="174" fontId="49" fillId="0" borderId="0" xfId="31" applyNumberFormat="1" applyFont="1" applyFill="1" applyAlignment="1" applyProtection="1">
      <alignment horizontal="left" vertical="top"/>
    </xf>
    <xf numFmtId="0" fontId="49" fillId="0" borderId="0" xfId="31" applyFont="1" applyFill="1" applyAlignment="1" applyProtection="1">
      <alignment horizontal="left" vertical="top"/>
    </xf>
    <xf numFmtId="0" fontId="2" fillId="4" borderId="0" xfId="0" applyFont="1" applyFill="1"/>
    <xf numFmtId="0" fontId="3" fillId="4" borderId="2" xfId="0" applyFont="1" applyFill="1" applyBorder="1" applyAlignment="1" applyProtection="1">
      <alignment vertical="top"/>
    </xf>
    <xf numFmtId="0" fontId="2" fillId="0" borderId="0" xfId="0" applyFont="1" applyAlignment="1" applyProtection="1">
      <alignment vertical="top"/>
    </xf>
    <xf numFmtId="0" fontId="2" fillId="0" borderId="0" xfId="0" applyFont="1" applyBorder="1" applyAlignment="1" applyProtection="1">
      <alignment horizontal="left" vertical="top"/>
    </xf>
    <xf numFmtId="0" fontId="2" fillId="0" borderId="0" xfId="0" applyFont="1" applyAlignment="1" applyProtection="1">
      <alignment horizontal="center" vertical="top"/>
    </xf>
    <xf numFmtId="0" fontId="2" fillId="0" borderId="0" xfId="0" applyFont="1" applyBorder="1" applyAlignment="1" applyProtection="1">
      <alignment horizontal="left" vertical="top" wrapText="1"/>
    </xf>
    <xf numFmtId="2" fontId="3" fillId="0" borderId="0" xfId="0" applyNumberFormat="1" applyFont="1" applyFill="1" applyBorder="1" applyAlignment="1" applyProtection="1">
      <alignment horizontal="center" vertical="top"/>
    </xf>
    <xf numFmtId="0" fontId="0" fillId="0" borderId="0" xfId="0" applyAlignment="1">
      <alignment vertical="top"/>
    </xf>
    <xf numFmtId="0" fontId="0" fillId="0" borderId="0" xfId="0"/>
    <xf numFmtId="0" fontId="11" fillId="0" borderId="6" xfId="1" applyFont="1" applyBorder="1" applyAlignment="1" applyProtection="1">
      <alignment horizontal="center" vertical="center"/>
      <protection hidden="1"/>
    </xf>
    <xf numFmtId="0" fontId="3" fillId="0" borderId="0" xfId="0" applyFont="1"/>
    <xf numFmtId="0" fontId="0" fillId="0" borderId="0" xfId="0" applyAlignment="1">
      <alignment vertical="top"/>
    </xf>
    <xf numFmtId="0" fontId="5" fillId="2" borderId="18" xfId="31" applyFont="1" applyFill="1" applyBorder="1" applyAlignment="1" applyProtection="1">
      <alignment horizontal="left" vertical="top" wrapText="1"/>
      <protection locked="0" hidden="1"/>
    </xf>
    <xf numFmtId="0" fontId="0" fillId="0" borderId="0" xfId="0" applyAlignment="1">
      <alignment vertical="top"/>
    </xf>
    <xf numFmtId="0" fontId="0" fillId="0" borderId="0" xfId="0"/>
    <xf numFmtId="0" fontId="23" fillId="0" borderId="0" xfId="0" applyFont="1" applyAlignment="1" applyProtection="1">
      <alignment vertical="top" wrapText="1"/>
    </xf>
    <xf numFmtId="0" fontId="5" fillId="0" borderId="18" xfId="31" applyFont="1" applyBorder="1" applyAlignment="1" applyProtection="1">
      <alignment horizontal="left" vertical="top" wrapText="1"/>
    </xf>
    <xf numFmtId="0" fontId="23" fillId="0" borderId="8" xfId="0" applyFont="1" applyBorder="1" applyAlignment="1" applyProtection="1">
      <alignment vertical="top"/>
    </xf>
    <xf numFmtId="0" fontId="23" fillId="5" borderId="1" xfId="0" applyFont="1" applyFill="1" applyBorder="1" applyAlignment="1" applyProtection="1">
      <alignment horizontal="center" vertical="top"/>
    </xf>
    <xf numFmtId="0" fontId="23" fillId="0" borderId="0" xfId="0" applyFont="1" applyBorder="1" applyAlignment="1" applyProtection="1">
      <alignment horizontal="center" vertical="top"/>
    </xf>
    <xf numFmtId="0" fontId="44" fillId="0" borderId="0" xfId="0" applyFont="1" applyBorder="1" applyAlignment="1" applyProtection="1">
      <alignment horizontal="justify" vertical="top" wrapText="1"/>
    </xf>
    <xf numFmtId="174" fontId="23" fillId="0" borderId="0" xfId="0" applyNumberFormat="1" applyFont="1" applyFill="1" applyAlignment="1" applyProtection="1">
      <alignment horizontal="left" vertical="top"/>
    </xf>
    <xf numFmtId="0" fontId="23" fillId="0" borderId="0" xfId="0" applyFont="1" applyFill="1" applyAlignment="1" applyProtection="1">
      <alignment horizontal="left" vertical="top"/>
    </xf>
    <xf numFmtId="0" fontId="0" fillId="0" borderId="0" xfId="0" applyAlignment="1">
      <alignment vertical="top"/>
    </xf>
    <xf numFmtId="0" fontId="2" fillId="0" borderId="0" xfId="0" applyFont="1" applyAlignment="1" applyProtection="1">
      <alignment vertical="top"/>
    </xf>
    <xf numFmtId="0" fontId="2" fillId="0" borderId="0" xfId="0" applyFont="1" applyAlignment="1" applyProtection="1">
      <alignment horizontal="center" vertical="top"/>
    </xf>
    <xf numFmtId="164" fontId="5" fillId="0" borderId="0" xfId="31" applyNumberFormat="1" applyFont="1" applyAlignment="1" applyProtection="1">
      <alignment horizontal="center"/>
      <protection hidden="1"/>
    </xf>
    <xf numFmtId="0" fontId="49" fillId="0" borderId="0" xfId="31" applyFont="1" applyAlignment="1" applyProtection="1">
      <alignment horizontal="left"/>
      <protection hidden="1"/>
    </xf>
    <xf numFmtId="0" fontId="5" fillId="0" borderId="0" xfId="31" applyFont="1" applyAlignment="1" applyProtection="1">
      <alignment vertical="center"/>
      <protection hidden="1"/>
    </xf>
    <xf numFmtId="0" fontId="5" fillId="0" borderId="0" xfId="31" applyFont="1" applyProtection="1">
      <protection hidden="1"/>
    </xf>
    <xf numFmtId="0" fontId="5" fillId="0" borderId="0" xfId="31" applyFont="1" applyAlignment="1" applyProtection="1">
      <alignment horizontal="center" vertical="top"/>
      <protection hidden="1"/>
    </xf>
    <xf numFmtId="0" fontId="49" fillId="0" borderId="0" xfId="31" applyFont="1" applyAlignment="1" applyProtection="1">
      <alignment horizontal="justify" vertical="center"/>
      <protection hidden="1"/>
    </xf>
    <xf numFmtId="0" fontId="49" fillId="0" borderId="1" xfId="31" applyFont="1" applyBorder="1" applyAlignment="1" applyProtection="1">
      <alignment horizontal="center" vertical="center" wrapText="1"/>
      <protection hidden="1"/>
    </xf>
    <xf numFmtId="0" fontId="5" fillId="0" borderId="1" xfId="31" applyFont="1" applyFill="1" applyBorder="1" applyAlignment="1" applyProtection="1">
      <alignment horizontal="center" vertical="top" wrapText="1"/>
      <protection hidden="1"/>
    </xf>
    <xf numFmtId="0" fontId="5" fillId="0" borderId="0" xfId="31" applyFont="1" applyAlignment="1" applyProtection="1">
      <alignment horizontal="center"/>
      <protection hidden="1"/>
    </xf>
    <xf numFmtId="0" fontId="49" fillId="0" borderId="0" xfId="31" applyFont="1" applyAlignment="1" applyProtection="1">
      <alignment horizontal="justify" vertical="center" wrapText="1"/>
      <protection hidden="1"/>
    </xf>
    <xf numFmtId="0" fontId="5" fillId="2" borderId="0" xfId="31" applyFont="1" applyFill="1" applyBorder="1" applyAlignment="1" applyProtection="1">
      <alignment horizontal="left" vertical="top" wrapText="1"/>
      <protection locked="0" hidden="1"/>
    </xf>
    <xf numFmtId="0" fontId="5" fillId="2" borderId="0" xfId="31" applyFont="1" applyFill="1" applyBorder="1" applyAlignment="1" applyProtection="1">
      <alignment horizontal="center" vertical="top" wrapText="1"/>
      <protection locked="0" hidden="1"/>
    </xf>
    <xf numFmtId="0" fontId="49" fillId="0" borderId="0" xfId="31" applyFont="1" applyBorder="1" applyAlignment="1" applyProtection="1">
      <alignment vertical="center"/>
      <protection hidden="1"/>
    </xf>
    <xf numFmtId="0" fontId="49" fillId="0" borderId="0" xfId="31" applyFont="1" applyBorder="1" applyAlignment="1" applyProtection="1">
      <protection hidden="1"/>
    </xf>
    <xf numFmtId="0" fontId="49" fillId="0" borderId="0" xfId="31" applyFont="1" applyBorder="1" applyAlignment="1" applyProtection="1">
      <alignment horizontal="center" vertical="top" wrapText="1"/>
      <protection hidden="1"/>
    </xf>
    <xf numFmtId="0" fontId="49" fillId="0" borderId="0" xfId="31" applyFont="1" applyAlignment="1" applyProtection="1">
      <alignment vertical="center"/>
      <protection hidden="1"/>
    </xf>
    <xf numFmtId="0" fontId="0" fillId="0" borderId="0" xfId="0" applyAlignment="1">
      <alignment vertical="top"/>
    </xf>
    <xf numFmtId="4" fontId="0" fillId="4" borderId="0" xfId="0" applyNumberFormat="1" applyFill="1"/>
    <xf numFmtId="0" fontId="0" fillId="0" borderId="0" xfId="0" applyAlignment="1">
      <alignment vertical="top"/>
    </xf>
    <xf numFmtId="2" fontId="2" fillId="0" borderId="0" xfId="0" applyNumberFormat="1" applyFont="1" applyFill="1" applyAlignment="1">
      <alignment horizontal="center" vertical="top"/>
    </xf>
    <xf numFmtId="0" fontId="2" fillId="0" borderId="1" xfId="0" applyFont="1" applyBorder="1" applyAlignment="1" applyProtection="1">
      <alignment horizontal="center" vertical="top" wrapText="1"/>
    </xf>
    <xf numFmtId="0" fontId="2" fillId="4" borderId="0" xfId="0" applyFont="1" applyFill="1" applyAlignment="1" applyProtection="1">
      <alignment horizontal="left" vertical="top"/>
    </xf>
    <xf numFmtId="0" fontId="2" fillId="0" borderId="0" xfId="0" applyFont="1" applyAlignment="1" applyProtection="1">
      <alignment vertical="top"/>
    </xf>
    <xf numFmtId="0" fontId="16" fillId="0" borderId="0" xfId="0" applyFont="1" applyAlignment="1" applyProtection="1">
      <alignment horizontal="center" vertical="top" wrapText="1"/>
    </xf>
    <xf numFmtId="0" fontId="4" fillId="0" borderId="0" xfId="0" applyFont="1" applyBorder="1" applyAlignment="1" applyProtection="1">
      <alignment horizontal="left" vertical="top"/>
    </xf>
    <xf numFmtId="0" fontId="0" fillId="0" borderId="0" xfId="0" applyAlignment="1" applyProtection="1">
      <alignment vertical="top"/>
    </xf>
    <xf numFmtId="0" fontId="0" fillId="0" borderId="0" xfId="0" applyAlignment="1">
      <alignment vertical="top"/>
    </xf>
    <xf numFmtId="0" fontId="0" fillId="0" borderId="0" xfId="0" applyAlignment="1" applyProtection="1">
      <alignment vertical="top"/>
    </xf>
    <xf numFmtId="0" fontId="0" fillId="0" borderId="0" xfId="0" applyAlignment="1">
      <alignment vertical="top"/>
    </xf>
    <xf numFmtId="0" fontId="0" fillId="0" borderId="0" xfId="0"/>
    <xf numFmtId="0" fontId="0" fillId="0" borderId="0" xfId="0" applyAlignment="1">
      <alignment horizontal="center"/>
    </xf>
    <xf numFmtId="0" fontId="9" fillId="0" borderId="6" xfId="1" applyFont="1" applyBorder="1" applyAlignment="1" applyProtection="1">
      <alignment horizontal="center" vertical="center" wrapText="1"/>
      <protection hidden="1"/>
    </xf>
    <xf numFmtId="0" fontId="12" fillId="0" borderId="7" xfId="1" applyFont="1" applyBorder="1" applyAlignment="1" applyProtection="1">
      <alignment horizontal="center" vertical="center"/>
      <protection hidden="1"/>
    </xf>
    <xf numFmtId="0" fontId="12" fillId="0" borderId="0" xfId="1" applyFont="1" applyBorder="1" applyAlignment="1" applyProtection="1">
      <alignment horizontal="center" vertical="center"/>
      <protection hidden="1"/>
    </xf>
    <xf numFmtId="0" fontId="13" fillId="0" borderId="14" xfId="1" applyFont="1" applyBorder="1" applyAlignment="1" applyProtection="1">
      <alignment horizontal="center" vertical="center"/>
      <protection hidden="1"/>
    </xf>
    <xf numFmtId="0" fontId="14" fillId="0" borderId="4" xfId="1" applyFont="1" applyBorder="1" applyAlignment="1" applyProtection="1">
      <alignment horizontal="left" vertical="center"/>
      <protection hidden="1"/>
    </xf>
    <xf numFmtId="0" fontId="15" fillId="0" borderId="6" xfId="1" applyFont="1" applyBorder="1" applyAlignment="1" applyProtection="1">
      <alignment horizontal="left" vertical="center"/>
      <protection hidden="1"/>
    </xf>
    <xf numFmtId="0" fontId="14" fillId="0" borderId="6" xfId="1" applyFont="1" applyBorder="1" applyAlignment="1" applyProtection="1">
      <alignment horizontal="left" vertical="center"/>
      <protection hidden="1"/>
    </xf>
    <xf numFmtId="0" fontId="15" fillId="0" borderId="7" xfId="1" applyFont="1" applyBorder="1" applyAlignment="1" applyProtection="1">
      <alignment horizontal="left" vertical="center"/>
      <protection hidden="1"/>
    </xf>
    <xf numFmtId="0" fontId="2" fillId="4" borderId="0" xfId="0" applyFont="1" applyFill="1" applyAlignment="1">
      <alignment wrapText="1"/>
    </xf>
    <xf numFmtId="0" fontId="7" fillId="0" borderId="3" xfId="1" applyFont="1" applyBorder="1" applyAlignment="1" applyProtection="1">
      <alignment horizontal="center" vertical="center" textRotation="180"/>
      <protection hidden="1"/>
    </xf>
    <xf numFmtId="0" fontId="7" fillId="0" borderId="17" xfId="1" applyFont="1" applyBorder="1" applyAlignment="1" applyProtection="1">
      <alignment horizontal="center" vertical="center" textRotation="180"/>
      <protection hidden="1"/>
    </xf>
    <xf numFmtId="0" fontId="7" fillId="0" borderId="6" xfId="1" applyFont="1" applyBorder="1" applyAlignment="1" applyProtection="1">
      <alignment horizontal="center" vertical="center" textRotation="180"/>
      <protection hidden="1"/>
    </xf>
    <xf numFmtId="0" fontId="7" fillId="0" borderId="18" xfId="1" applyFont="1" applyBorder="1" applyAlignment="1" applyProtection="1">
      <alignment horizontal="center" vertical="center" textRotation="180"/>
      <protection hidden="1"/>
    </xf>
    <xf numFmtId="0" fontId="8" fillId="3" borderId="15" xfId="1" applyFont="1" applyFill="1" applyBorder="1" applyAlignment="1" applyProtection="1">
      <alignment horizontal="center" vertical="center"/>
      <protection hidden="1"/>
    </xf>
    <xf numFmtId="0" fontId="11" fillId="0" borderId="19" xfId="1" applyFont="1" applyBorder="1" applyAlignment="1" applyProtection="1">
      <alignment horizontal="justify" vertical="center"/>
      <protection hidden="1"/>
    </xf>
    <xf numFmtId="0" fontId="11" fillId="0" borderId="20" xfId="1" applyFont="1" applyBorder="1" applyAlignment="1" applyProtection="1">
      <alignment horizontal="justify" vertical="center"/>
      <protection hidden="1"/>
    </xf>
    <xf numFmtId="0" fontId="7" fillId="0" borderId="3" xfId="1" applyFont="1" applyBorder="1" applyAlignment="1" applyProtection="1">
      <alignment horizontal="center" vertical="center" textRotation="90"/>
      <protection hidden="1"/>
    </xf>
    <xf numFmtId="0" fontId="7" fillId="0" borderId="17" xfId="1" applyFont="1" applyBorder="1" applyAlignment="1" applyProtection="1">
      <alignment horizontal="center" vertical="center" textRotation="90"/>
      <protection hidden="1"/>
    </xf>
    <xf numFmtId="0" fontId="7" fillId="0" borderId="9" xfId="1" applyFont="1" applyBorder="1" applyAlignment="1" applyProtection="1">
      <alignment horizontal="center" vertical="center" textRotation="90"/>
      <protection hidden="1"/>
    </xf>
    <xf numFmtId="0" fontId="7" fillId="0" borderId="18" xfId="1" applyFont="1" applyBorder="1" applyAlignment="1" applyProtection="1">
      <alignment horizontal="center" vertical="center" textRotation="90"/>
      <protection hidden="1"/>
    </xf>
    <xf numFmtId="0" fontId="10" fillId="0" borderId="6" xfId="1" applyFont="1" applyBorder="1" applyAlignment="1" applyProtection="1">
      <alignment horizontal="center" vertical="center" wrapText="1"/>
      <protection hidden="1"/>
    </xf>
    <xf numFmtId="0" fontId="10" fillId="0" borderId="0" xfId="1" applyFont="1" applyBorder="1" applyAlignment="1" applyProtection="1">
      <alignment horizontal="center" vertical="center" wrapText="1"/>
      <protection hidden="1"/>
    </xf>
    <xf numFmtId="0" fontId="10" fillId="0" borderId="9" xfId="1" applyFont="1" applyBorder="1" applyAlignment="1" applyProtection="1">
      <alignment horizontal="center" vertical="center" wrapText="1"/>
      <protection hidden="1"/>
    </xf>
    <xf numFmtId="0" fontId="11" fillId="0" borderId="19" xfId="1" applyFont="1" applyBorder="1" applyAlignment="1" applyProtection="1">
      <alignment horizontal="justify" vertical="top"/>
      <protection hidden="1"/>
    </xf>
    <xf numFmtId="0" fontId="11" fillId="0" borderId="20" xfId="1" applyFont="1" applyBorder="1" applyAlignment="1" applyProtection="1">
      <alignment horizontal="justify" vertical="top"/>
      <protection hidden="1"/>
    </xf>
    <xf numFmtId="0" fontId="2" fillId="0" borderId="0" xfId="1" applyFont="1" applyBorder="1"/>
    <xf numFmtId="0" fontId="9" fillId="0" borderId="4" xfId="1" applyFont="1" applyBorder="1" applyAlignment="1" applyProtection="1">
      <alignment horizontal="left" vertical="center" wrapText="1"/>
      <protection hidden="1"/>
    </xf>
    <xf numFmtId="0" fontId="9" fillId="0" borderId="5" xfId="1" applyFont="1" applyBorder="1" applyAlignment="1" applyProtection="1">
      <alignment horizontal="left" vertical="center" wrapText="1"/>
      <protection hidden="1"/>
    </xf>
    <xf numFmtId="0" fontId="9" fillId="0" borderId="12" xfId="1" applyFont="1" applyBorder="1" applyAlignment="1" applyProtection="1">
      <alignment horizontal="left" vertical="center" wrapText="1"/>
      <protection hidden="1"/>
    </xf>
    <xf numFmtId="0" fontId="25" fillId="0" borderId="0" xfId="2" applyFont="1" applyAlignment="1" applyProtection="1">
      <alignment horizontal="left" vertical="top"/>
      <protection hidden="1"/>
    </xf>
    <xf numFmtId="0" fontId="28" fillId="0" borderId="0" xfId="2" applyFont="1" applyBorder="1" applyAlignment="1" applyProtection="1">
      <alignment horizontal="center" vertical="top"/>
      <protection hidden="1"/>
    </xf>
    <xf numFmtId="0" fontId="47" fillId="0" borderId="23" xfId="2" applyFont="1" applyBorder="1" applyAlignment="1" applyProtection="1">
      <alignment horizontal="center" vertical="top"/>
      <protection hidden="1"/>
    </xf>
    <xf numFmtId="0" fontId="46" fillId="0" borderId="19" xfId="2" applyFont="1" applyBorder="1" applyAlignment="1" applyProtection="1">
      <alignment horizontal="center" vertical="center"/>
      <protection hidden="1"/>
    </xf>
    <xf numFmtId="0" fontId="20" fillId="6" borderId="0" xfId="2" applyFont="1" applyFill="1" applyAlignment="1" applyProtection="1">
      <alignment horizontal="center" vertical="top" wrapText="1"/>
      <protection hidden="1"/>
    </xf>
    <xf numFmtId="0" fontId="2" fillId="0" borderId="0" xfId="0" applyFont="1" applyBorder="1" applyAlignment="1">
      <alignment horizontal="center" vertical="top" wrapText="1"/>
    </xf>
    <xf numFmtId="0" fontId="2" fillId="0" borderId="0" xfId="0" applyFont="1" applyAlignment="1">
      <alignment horizontal="justify" vertical="top" wrapText="1"/>
    </xf>
    <xf numFmtId="0" fontId="3" fillId="0" borderId="0" xfId="0" applyFont="1" applyAlignment="1">
      <alignment horizontal="right" vertical="top"/>
    </xf>
    <xf numFmtId="0" fontId="2" fillId="0" borderId="0" xfId="0" applyFont="1" applyBorder="1" applyAlignment="1">
      <alignment horizontal="left" vertical="top" wrapText="1"/>
    </xf>
    <xf numFmtId="0" fontId="4" fillId="0" borderId="0" xfId="0" applyFont="1" applyBorder="1" applyAlignment="1">
      <alignment horizontal="left" vertical="top"/>
    </xf>
    <xf numFmtId="0" fontId="2" fillId="5" borderId="0" xfId="0" applyFont="1" applyFill="1" applyAlignment="1" applyProtection="1">
      <alignment horizontal="left" vertical="top"/>
      <protection locked="0"/>
    </xf>
    <xf numFmtId="0" fontId="2" fillId="5" borderId="0" xfId="0" applyFont="1" applyFill="1" applyBorder="1" applyAlignment="1" applyProtection="1">
      <alignment horizontal="left" vertical="top"/>
      <protection locked="0"/>
    </xf>
    <xf numFmtId="0" fontId="1" fillId="0" borderId="0" xfId="0" applyFont="1" applyBorder="1" applyAlignment="1">
      <alignment horizontal="left" vertical="top"/>
    </xf>
    <xf numFmtId="0" fontId="2" fillId="0" borderId="0" xfId="0" applyFont="1" applyAlignment="1">
      <alignment horizontal="left" vertical="top"/>
    </xf>
    <xf numFmtId="0" fontId="2" fillId="0" borderId="0" xfId="0" applyFont="1" applyBorder="1" applyAlignment="1">
      <alignment horizontal="left" vertical="top"/>
    </xf>
    <xf numFmtId="0" fontId="2" fillId="0" borderId="0" xfId="0" applyFont="1" applyAlignment="1">
      <alignment horizontal="left" vertical="top" wrapText="1"/>
    </xf>
    <xf numFmtId="0" fontId="2" fillId="5" borderId="14" xfId="0" applyFont="1" applyFill="1" applyBorder="1" applyAlignment="1" applyProtection="1">
      <alignment horizontal="center" vertical="top"/>
      <protection locked="0"/>
    </xf>
    <xf numFmtId="0" fontId="2" fillId="5" borderId="16" xfId="0" applyFont="1" applyFill="1" applyBorder="1" applyAlignment="1" applyProtection="1">
      <alignment horizontal="center" vertical="top"/>
      <protection locked="0"/>
    </xf>
    <xf numFmtId="0" fontId="2" fillId="5" borderId="0" xfId="0" applyFont="1" applyFill="1" applyBorder="1" applyAlignment="1" applyProtection="1">
      <alignment horizontal="left" vertical="top" wrapText="1"/>
      <protection locked="0"/>
    </xf>
    <xf numFmtId="0" fontId="2" fillId="5" borderId="0" xfId="0" applyFont="1" applyFill="1" applyAlignment="1" applyProtection="1">
      <alignment horizontal="left" vertical="top" wrapText="1"/>
      <protection locked="0"/>
    </xf>
    <xf numFmtId="0" fontId="2" fillId="4" borderId="0" xfId="0" applyFont="1" applyFill="1" applyAlignment="1">
      <alignment horizontal="justify" vertical="top" wrapText="1"/>
    </xf>
    <xf numFmtId="0" fontId="2" fillId="0" borderId="0" xfId="0" applyFont="1" applyBorder="1" applyAlignment="1">
      <alignment horizontal="justify" vertical="top" wrapText="1"/>
    </xf>
    <xf numFmtId="0" fontId="2" fillId="5" borderId="0" xfId="0" quotePrefix="1" applyFont="1" applyFill="1" applyAlignment="1" applyProtection="1">
      <alignment horizontal="center" vertical="top" wrapText="1"/>
      <protection locked="0"/>
    </xf>
    <xf numFmtId="0" fontId="3" fillId="0" borderId="0" xfId="0" applyFont="1" applyAlignment="1">
      <alignment horizontal="left" vertical="top"/>
    </xf>
    <xf numFmtId="0" fontId="2" fillId="0" borderId="0" xfId="0" applyFont="1" applyAlignment="1">
      <alignment horizontal="justify" vertical="top"/>
    </xf>
    <xf numFmtId="0" fontId="3" fillId="0" borderId="0" xfId="0" applyFont="1" applyAlignment="1">
      <alignment horizontal="center" vertical="top"/>
    </xf>
    <xf numFmtId="0" fontId="2" fillId="0" borderId="0" xfId="0" applyFont="1" applyBorder="1" applyAlignment="1">
      <alignment horizontal="center" vertical="top"/>
    </xf>
    <xf numFmtId="0" fontId="3" fillId="0" borderId="14" xfId="0" applyFont="1" applyBorder="1" applyAlignment="1">
      <alignment horizontal="center" vertical="top"/>
    </xf>
    <xf numFmtId="0" fontId="3" fillId="0" borderId="15" xfId="0" applyFont="1" applyBorder="1" applyAlignment="1">
      <alignment horizontal="center" vertical="top"/>
    </xf>
    <xf numFmtId="0" fontId="3" fillId="0" borderId="16" xfId="0" applyFont="1" applyBorder="1" applyAlignment="1">
      <alignment horizontal="center" vertical="top"/>
    </xf>
    <xf numFmtId="0" fontId="2" fillId="4" borderId="0" xfId="0" applyFont="1" applyFill="1" applyAlignment="1">
      <alignment horizontal="left" vertical="top" wrapText="1"/>
    </xf>
    <xf numFmtId="0" fontId="3" fillId="0" borderId="8" xfId="0" applyFont="1" applyBorder="1" applyAlignment="1">
      <alignment vertical="top"/>
    </xf>
    <xf numFmtId="0" fontId="2" fillId="0" borderId="1" xfId="0" applyFont="1" applyBorder="1" applyAlignment="1">
      <alignment horizontal="center" vertical="top" wrapText="1"/>
    </xf>
    <xf numFmtId="0" fontId="39" fillId="0" borderId="0" xfId="0" applyFont="1" applyFill="1" applyBorder="1" applyAlignment="1" applyProtection="1">
      <alignment horizontal="right" vertical="top"/>
    </xf>
    <xf numFmtId="0" fontId="2" fillId="0" borderId="0" xfId="0" applyFont="1" applyFill="1" applyAlignment="1">
      <alignment horizontal="left" vertical="top" wrapText="1"/>
    </xf>
    <xf numFmtId="0" fontId="3" fillId="0" borderId="2" xfId="0" applyFont="1" applyBorder="1" applyAlignment="1">
      <alignment horizontal="left" vertical="top"/>
    </xf>
    <xf numFmtId="4" fontId="5" fillId="0" borderId="29" xfId="30" applyNumberFormat="1" applyFont="1" applyBorder="1" applyAlignment="1" applyProtection="1">
      <alignment horizontal="center" vertical="top" wrapText="1"/>
      <protection hidden="1"/>
    </xf>
    <xf numFmtId="4" fontId="5" fillId="0" borderId="30" xfId="30" applyNumberFormat="1" applyFont="1" applyBorder="1" applyAlignment="1" applyProtection="1">
      <alignment horizontal="center" vertical="top" wrapText="1"/>
      <protection hidden="1"/>
    </xf>
    <xf numFmtId="4" fontId="5" fillId="0" borderId="31" xfId="30" applyNumberFormat="1" applyFont="1" applyBorder="1" applyAlignment="1" applyProtection="1">
      <alignment horizontal="center" vertical="top" wrapText="1"/>
      <protection hidden="1"/>
    </xf>
    <xf numFmtId="0" fontId="2" fillId="4" borderId="0" xfId="0" applyFont="1" applyFill="1" applyAlignment="1">
      <alignment horizontal="left" vertical="top"/>
    </xf>
    <xf numFmtId="0" fontId="3" fillId="0" borderId="1" xfId="0" applyFont="1" applyBorder="1" applyAlignment="1">
      <alignment horizontal="center" vertical="top"/>
    </xf>
    <xf numFmtId="0" fontId="5" fillId="2" borderId="1" xfId="30" applyFont="1" applyFill="1" applyBorder="1" applyAlignment="1" applyProtection="1">
      <alignment horizontal="left" vertical="top" wrapText="1"/>
      <protection locked="0" hidden="1"/>
    </xf>
    <xf numFmtId="0" fontId="5" fillId="0" borderId="0" xfId="30" applyFont="1" applyBorder="1" applyAlignment="1" applyProtection="1">
      <alignment horizontal="left" vertical="top"/>
      <protection hidden="1"/>
    </xf>
    <xf numFmtId="0" fontId="5" fillId="0" borderId="0" xfId="30" applyFont="1" applyBorder="1" applyAlignment="1" applyProtection="1">
      <alignment horizontal="center" vertical="top" wrapText="1"/>
      <protection hidden="1"/>
    </xf>
    <xf numFmtId="0" fontId="0" fillId="0" borderId="0" xfId="0" applyAlignment="1">
      <alignment vertical="top"/>
    </xf>
    <xf numFmtId="0" fontId="2" fillId="0" borderId="0" xfId="0" applyFont="1" applyAlignment="1" applyProtection="1">
      <alignment horizontal="left" vertical="top" wrapText="1"/>
      <protection locked="0"/>
    </xf>
    <xf numFmtId="173" fontId="2" fillId="5" borderId="0" xfId="0" applyNumberFormat="1" applyFont="1" applyFill="1" applyBorder="1" applyAlignment="1" applyProtection="1">
      <alignment horizontal="left" vertical="top" wrapText="1"/>
      <protection locked="0"/>
    </xf>
    <xf numFmtId="0" fontId="40" fillId="5" borderId="0" xfId="0" applyFont="1" applyFill="1" applyBorder="1" applyAlignment="1" applyProtection="1">
      <alignment horizontal="left" vertical="top"/>
      <protection locked="0"/>
    </xf>
    <xf numFmtId="0" fontId="39" fillId="4" borderId="1" xfId="0" applyFont="1" applyFill="1" applyBorder="1" applyAlignment="1">
      <alignment horizontal="right" vertical="top"/>
    </xf>
    <xf numFmtId="0" fontId="41" fillId="5" borderId="6" xfId="0" applyFont="1" applyFill="1" applyBorder="1" applyAlignment="1">
      <alignment horizontal="justify" vertical="top" wrapText="1"/>
    </xf>
    <xf numFmtId="0" fontId="41" fillId="5" borderId="0" xfId="0" applyFont="1" applyFill="1" applyBorder="1" applyAlignment="1">
      <alignment horizontal="justify" vertical="top" wrapText="1"/>
    </xf>
    <xf numFmtId="0" fontId="2" fillId="5" borderId="0" xfId="0" applyFont="1" applyFill="1" applyBorder="1" applyAlignment="1" applyProtection="1">
      <alignment horizontal="left" vertical="top" shrinkToFit="1"/>
      <protection locked="0"/>
    </xf>
    <xf numFmtId="0" fontId="0" fillId="5" borderId="0" xfId="0" applyFill="1" applyBorder="1" applyAlignment="1" applyProtection="1">
      <alignment horizontal="left" vertical="top" shrinkToFit="1"/>
      <protection locked="0"/>
    </xf>
    <xf numFmtId="1" fontId="2" fillId="5" borderId="0" xfId="0" applyNumberFormat="1" applyFont="1" applyFill="1" applyBorder="1" applyAlignment="1" applyProtection="1">
      <alignment horizontal="left" vertical="top" shrinkToFit="1"/>
      <protection locked="0"/>
    </xf>
    <xf numFmtId="0" fontId="3" fillId="0" borderId="1" xfId="0" applyFont="1" applyBorder="1" applyAlignment="1" applyProtection="1">
      <alignment horizontal="center" vertical="top" wrapText="1"/>
    </xf>
    <xf numFmtId="0" fontId="2" fillId="5" borderId="14" xfId="0" applyFont="1" applyFill="1" applyBorder="1" applyAlignment="1" applyProtection="1">
      <alignment horizontal="center" vertical="top" wrapText="1"/>
      <protection locked="0" hidden="1"/>
    </xf>
    <xf numFmtId="0" fontId="2" fillId="5" borderId="15" xfId="0" applyFont="1" applyFill="1" applyBorder="1" applyAlignment="1" applyProtection="1">
      <alignment horizontal="center" vertical="top" wrapText="1"/>
      <protection locked="0" hidden="1"/>
    </xf>
    <xf numFmtId="0" fontId="2" fillId="5" borderId="16" xfId="0" applyFont="1" applyFill="1" applyBorder="1" applyAlignment="1" applyProtection="1">
      <alignment horizontal="center" vertical="top" wrapText="1"/>
      <protection locked="0" hidden="1"/>
    </xf>
    <xf numFmtId="0" fontId="2" fillId="5" borderId="1" xfId="0" applyFont="1" applyFill="1" applyBorder="1" applyAlignment="1" applyProtection="1">
      <alignment horizontal="center" vertical="top"/>
      <protection locked="0" hidden="1"/>
    </xf>
    <xf numFmtId="0" fontId="2" fillId="0" borderId="0" xfId="0" applyFont="1" applyAlignment="1" applyProtection="1">
      <alignment vertical="top"/>
    </xf>
    <xf numFmtId="0" fontId="2" fillId="0" borderId="0" xfId="0" applyFont="1" applyBorder="1" applyAlignment="1" applyProtection="1">
      <alignment horizontal="left" vertical="top"/>
    </xf>
    <xf numFmtId="0" fontId="19" fillId="0" borderId="0" xfId="0" applyFont="1" applyAlignment="1" applyProtection="1">
      <alignment horizontal="center" vertical="top" wrapText="1"/>
    </xf>
    <xf numFmtId="0" fontId="2" fillId="0" borderId="0" xfId="0" applyFont="1" applyAlignment="1" applyProtection="1">
      <alignment horizontal="center" vertical="top"/>
    </xf>
    <xf numFmtId="0" fontId="3" fillId="0" borderId="1" xfId="0" applyFont="1" applyBorder="1" applyAlignment="1" applyProtection="1">
      <alignment horizontal="center" vertical="top"/>
    </xf>
    <xf numFmtId="0" fontId="3" fillId="0" borderId="14" xfId="0" applyFont="1" applyBorder="1" applyAlignment="1" applyProtection="1">
      <alignment horizontal="center" vertical="top"/>
    </xf>
    <xf numFmtId="0" fontId="3" fillId="0" borderId="16" xfId="0" applyFont="1" applyBorder="1" applyAlignment="1" applyProtection="1">
      <alignment horizontal="center" vertical="top"/>
    </xf>
    <xf numFmtId="0" fontId="3" fillId="0" borderId="3" xfId="29" applyFont="1" applyBorder="1" applyAlignment="1" applyProtection="1">
      <alignment horizontal="center" vertical="top" wrapText="1"/>
    </xf>
    <xf numFmtId="0" fontId="3" fillId="0" borderId="18" xfId="29" applyFont="1" applyBorder="1" applyAlignment="1" applyProtection="1">
      <alignment horizontal="center" vertical="top" wrapText="1"/>
    </xf>
    <xf numFmtId="0" fontId="2" fillId="2" borderId="1" xfId="29" applyFont="1" applyFill="1" applyBorder="1" applyAlignment="1" applyProtection="1">
      <alignment horizontal="justify" vertical="top" wrapText="1"/>
      <protection locked="0" hidden="1"/>
    </xf>
    <xf numFmtId="0" fontId="3" fillId="0" borderId="1" xfId="29" applyFont="1" applyBorder="1" applyAlignment="1" applyProtection="1">
      <alignment horizontal="center" vertical="top" wrapText="1"/>
    </xf>
    <xf numFmtId="0" fontId="2" fillId="0" borderId="14" xfId="29" applyFont="1" applyBorder="1" applyAlignment="1" applyProtection="1">
      <alignment horizontal="justify" vertical="top" wrapText="1"/>
    </xf>
    <xf numFmtId="0" fontId="2" fillId="0" borderId="15" xfId="29" applyFont="1" applyBorder="1" applyAlignment="1" applyProtection="1">
      <alignment horizontal="justify" vertical="top" wrapText="1"/>
    </xf>
    <xf numFmtId="0" fontId="2" fillId="0" borderId="4" xfId="29" applyFont="1" applyBorder="1" applyAlignment="1" applyProtection="1">
      <alignment horizontal="justify" vertical="top" wrapText="1"/>
    </xf>
    <xf numFmtId="0" fontId="2" fillId="0" borderId="5" xfId="29" applyFont="1" applyBorder="1" applyAlignment="1" applyProtection="1">
      <alignment horizontal="justify" vertical="top" wrapText="1"/>
    </xf>
    <xf numFmtId="0" fontId="2" fillId="0" borderId="16" xfId="29" applyFont="1" applyBorder="1" applyAlignment="1" applyProtection="1">
      <alignment horizontal="justify" vertical="top" wrapText="1"/>
    </xf>
    <xf numFmtId="0" fontId="2" fillId="0" borderId="14" xfId="0" applyFont="1" applyBorder="1" applyAlignment="1" applyProtection="1">
      <alignment horizontal="justify" vertical="top" wrapText="1"/>
    </xf>
    <xf numFmtId="0" fontId="2" fillId="0" borderId="16" xfId="0" applyFont="1" applyBorder="1" applyAlignment="1" applyProtection="1">
      <alignment horizontal="justify" vertical="top" wrapText="1"/>
    </xf>
    <xf numFmtId="0" fontId="3" fillId="4" borderId="0" xfId="0" applyFont="1" applyFill="1" applyBorder="1" applyAlignment="1" applyProtection="1">
      <alignment horizontal="center" vertical="top"/>
    </xf>
    <xf numFmtId="0" fontId="3" fillId="0" borderId="4" xfId="29" applyFont="1" applyBorder="1" applyAlignment="1" applyProtection="1">
      <alignment horizontal="center" vertical="top" wrapText="1"/>
    </xf>
    <xf numFmtId="0" fontId="3" fillId="0" borderId="5" xfId="29" applyFont="1" applyBorder="1" applyAlignment="1" applyProtection="1">
      <alignment horizontal="center" vertical="top" wrapText="1"/>
    </xf>
    <xf numFmtId="0" fontId="3" fillId="0" borderId="7" xfId="29" applyFont="1" applyBorder="1" applyAlignment="1" applyProtection="1">
      <alignment horizontal="center" vertical="top" wrapText="1"/>
    </xf>
    <xf numFmtId="0" fontId="3" fillId="0" borderId="8" xfId="29" applyFont="1" applyBorder="1" applyAlignment="1" applyProtection="1">
      <alignment horizontal="center" vertical="top" wrapText="1"/>
    </xf>
    <xf numFmtId="2" fontId="3" fillId="0" borderId="14" xfId="0" applyNumberFormat="1" applyFont="1" applyFill="1" applyBorder="1" applyAlignment="1" applyProtection="1">
      <alignment horizontal="center" vertical="top"/>
    </xf>
    <xf numFmtId="2" fontId="3" fillId="0" borderId="15" xfId="0" applyNumberFormat="1" applyFont="1" applyFill="1" applyBorder="1" applyAlignment="1" applyProtection="1">
      <alignment horizontal="center" vertical="top"/>
    </xf>
    <xf numFmtId="2" fontId="3" fillId="0" borderId="16" xfId="0" applyNumberFormat="1" applyFont="1" applyFill="1" applyBorder="1" applyAlignment="1" applyProtection="1">
      <alignment horizontal="center" vertical="top"/>
    </xf>
    <xf numFmtId="0" fontId="2" fillId="4" borderId="0" xfId="0" applyFont="1" applyFill="1" applyAlignment="1" applyProtection="1">
      <alignment horizontal="center" vertical="top"/>
    </xf>
    <xf numFmtId="0" fontId="2" fillId="4" borderId="0" xfId="0" applyFont="1" applyFill="1" applyAlignment="1" applyProtection="1">
      <alignment horizontal="left" vertical="top"/>
    </xf>
    <xf numFmtId="0" fontId="2" fillId="5" borderId="14" xfId="0" applyFont="1" applyFill="1" applyBorder="1" applyAlignment="1" applyProtection="1">
      <alignment horizontal="center" vertical="top"/>
      <protection locked="0" hidden="1"/>
    </xf>
    <xf numFmtId="0" fontId="2" fillId="5" borderId="16" xfId="0" applyFont="1" applyFill="1" applyBorder="1" applyAlignment="1" applyProtection="1">
      <alignment horizontal="center" vertical="top"/>
      <protection locked="0" hidden="1"/>
    </xf>
    <xf numFmtId="0" fontId="2" fillId="0" borderId="1" xfId="0" applyFont="1" applyBorder="1" applyAlignment="1" applyProtection="1">
      <alignment horizontal="center" vertical="top"/>
    </xf>
    <xf numFmtId="0" fontId="2" fillId="0" borderId="1" xfId="0" applyFont="1" applyBorder="1" applyAlignment="1" applyProtection="1">
      <alignment horizontal="justify" vertical="top" wrapText="1"/>
    </xf>
    <xf numFmtId="0" fontId="2" fillId="7" borderId="5" xfId="29" applyFont="1" applyFill="1" applyBorder="1" applyAlignment="1" applyProtection="1">
      <alignment horizontal="left" vertical="top"/>
    </xf>
    <xf numFmtId="0" fontId="2" fillId="7" borderId="0" xfId="29" applyFont="1" applyFill="1" applyBorder="1" applyAlignment="1" applyProtection="1">
      <alignment horizontal="left" vertical="top"/>
    </xf>
    <xf numFmtId="0" fontId="2" fillId="0" borderId="14" xfId="29" applyFont="1" applyBorder="1" applyAlignment="1" applyProtection="1">
      <alignment horizontal="justify" vertical="top"/>
    </xf>
    <xf numFmtId="0" fontId="2" fillId="0" borderId="16" xfId="29" applyFont="1" applyBorder="1" applyAlignment="1" applyProtection="1">
      <alignment horizontal="justify" vertical="top"/>
    </xf>
    <xf numFmtId="0" fontId="3" fillId="0" borderId="15" xfId="0" applyFont="1" applyBorder="1" applyAlignment="1" applyProtection="1">
      <alignment horizontal="center" vertical="top"/>
    </xf>
    <xf numFmtId="0" fontId="3" fillId="0" borderId="14" xfId="0" applyFont="1" applyBorder="1" applyAlignment="1" applyProtection="1">
      <alignment horizontal="center" vertical="top" wrapText="1"/>
    </xf>
    <xf numFmtId="0" fontId="3" fillId="0" borderId="15" xfId="0" applyFont="1" applyBorder="1" applyAlignment="1" applyProtection="1">
      <alignment horizontal="center" vertical="top" wrapText="1"/>
    </xf>
    <xf numFmtId="0" fontId="3" fillId="0" borderId="16" xfId="0" applyFont="1" applyBorder="1" applyAlignment="1" applyProtection="1">
      <alignment horizontal="center" vertical="top" wrapText="1"/>
    </xf>
    <xf numFmtId="1" fontId="2" fillId="5" borderId="14" xfId="0" applyNumberFormat="1" applyFont="1" applyFill="1" applyBorder="1" applyAlignment="1" applyProtection="1">
      <alignment vertical="top"/>
      <protection locked="0" hidden="1"/>
    </xf>
    <xf numFmtId="1" fontId="2" fillId="5" borderId="15" xfId="0" applyNumberFormat="1" applyFont="1" applyFill="1" applyBorder="1" applyAlignment="1" applyProtection="1">
      <alignment vertical="top"/>
      <protection locked="0" hidden="1"/>
    </xf>
    <xf numFmtId="1" fontId="2" fillId="5" borderId="16" xfId="0" applyNumberFormat="1" applyFont="1" applyFill="1" applyBorder="1" applyAlignment="1" applyProtection="1">
      <alignment vertical="top"/>
      <protection locked="0" hidden="1"/>
    </xf>
    <xf numFmtId="2" fontId="2" fillId="0" borderId="14" xfId="0" applyNumberFormat="1" applyFont="1" applyFill="1" applyBorder="1" applyAlignment="1" applyProtection="1">
      <alignment horizontal="center" vertical="top"/>
    </xf>
    <xf numFmtId="2" fontId="2" fillId="0" borderId="15" xfId="0" applyNumberFormat="1" applyFont="1" applyFill="1" applyBorder="1" applyAlignment="1" applyProtection="1">
      <alignment horizontal="center" vertical="top"/>
    </xf>
    <xf numFmtId="2" fontId="2" fillId="0" borderId="16" xfId="0" applyNumberFormat="1" applyFont="1" applyFill="1" applyBorder="1" applyAlignment="1" applyProtection="1">
      <alignment horizontal="center" vertical="top"/>
    </xf>
    <xf numFmtId="0" fontId="2" fillId="0" borderId="1" xfId="0" applyFont="1" applyFill="1" applyBorder="1" applyAlignment="1" applyProtection="1">
      <alignment horizontal="center" vertical="top"/>
    </xf>
    <xf numFmtId="0" fontId="2" fillId="0" borderId="14" xfId="0" applyFont="1" applyFill="1" applyBorder="1" applyAlignment="1" applyProtection="1">
      <alignment horizontal="center" vertical="top" wrapText="1"/>
    </xf>
    <xf numFmtId="0" fontId="2" fillId="0" borderId="15" xfId="0" applyFont="1" applyFill="1" applyBorder="1" applyAlignment="1" applyProtection="1">
      <alignment horizontal="center" vertical="top" wrapText="1"/>
    </xf>
    <xf numFmtId="0" fontId="2" fillId="0" borderId="16" xfId="0" applyFont="1" applyFill="1" applyBorder="1" applyAlignment="1" applyProtection="1">
      <alignment horizontal="center" vertical="top" wrapText="1"/>
    </xf>
    <xf numFmtId="0" fontId="3" fillId="0" borderId="2" xfId="0" applyFont="1" applyBorder="1" applyAlignment="1" applyProtection="1">
      <alignment horizontal="left" vertical="top"/>
    </xf>
    <xf numFmtId="0" fontId="2" fillId="4" borderId="0" xfId="0" applyFont="1" applyFill="1" applyBorder="1" applyAlignment="1" applyProtection="1">
      <alignment horizontal="center" vertical="top" wrapText="1"/>
    </xf>
    <xf numFmtId="0" fontId="0" fillId="0" borderId="0" xfId="0" applyAlignment="1">
      <alignment vertical="top" wrapText="1"/>
    </xf>
    <xf numFmtId="0" fontId="0" fillId="5" borderId="14" xfId="0" applyFill="1" applyBorder="1" applyAlignment="1" applyProtection="1">
      <alignment horizontal="center" vertical="top" wrapText="1"/>
      <protection locked="0"/>
    </xf>
    <xf numFmtId="0" fontId="0" fillId="5" borderId="16" xfId="0" applyFill="1" applyBorder="1" applyAlignment="1" applyProtection="1">
      <alignment horizontal="center" vertical="top" wrapText="1"/>
      <protection locked="0"/>
    </xf>
    <xf numFmtId="0" fontId="2" fillId="0" borderId="1" xfId="0" applyFont="1" applyBorder="1" applyAlignment="1">
      <alignment horizontal="left" vertical="top" wrapText="1"/>
    </xf>
    <xf numFmtId="0" fontId="2" fillId="5" borderId="14" xfId="0" applyFont="1" applyFill="1" applyBorder="1" applyAlignment="1" applyProtection="1">
      <alignment horizontal="left" vertical="top" wrapText="1"/>
      <protection locked="0"/>
    </xf>
    <xf numFmtId="0" fontId="0" fillId="5" borderId="16" xfId="0" applyFill="1" applyBorder="1" applyAlignment="1" applyProtection="1">
      <alignment horizontal="left" vertical="top" wrapText="1"/>
      <protection locked="0"/>
    </xf>
    <xf numFmtId="0" fontId="0" fillId="0" borderId="1" xfId="0" applyBorder="1" applyAlignment="1">
      <alignment horizontal="center" vertical="top" wrapText="1"/>
    </xf>
    <xf numFmtId="0" fontId="2" fillId="5" borderId="16" xfId="0" applyFont="1" applyFill="1" applyBorder="1" applyAlignment="1" applyProtection="1">
      <alignment horizontal="left" vertical="top" wrapText="1"/>
      <protection locked="0"/>
    </xf>
    <xf numFmtId="0" fontId="3" fillId="0" borderId="0" xfId="0" applyFont="1" applyBorder="1" applyAlignment="1">
      <alignment horizontal="left" vertical="top"/>
    </xf>
    <xf numFmtId="0" fontId="2" fillId="0" borderId="0" xfId="0" applyFont="1" applyAlignment="1">
      <alignment horizontal="center" vertical="top"/>
    </xf>
    <xf numFmtId="0" fontId="0" fillId="0" borderId="0" xfId="0" applyAlignment="1">
      <alignment horizontal="center" vertical="top"/>
    </xf>
    <xf numFmtId="0" fontId="4" fillId="4" borderId="0" xfId="0" applyFont="1" applyFill="1" applyBorder="1" applyAlignment="1">
      <alignment horizontal="left" vertical="top"/>
    </xf>
    <xf numFmtId="0" fontId="0" fillId="0" borderId="0" xfId="0" applyAlignment="1">
      <alignment horizontal="left" vertical="top"/>
    </xf>
    <xf numFmtId="0" fontId="2" fillId="0" borderId="14" xfId="0" applyFont="1" applyBorder="1" applyAlignment="1">
      <alignment horizontal="center" vertical="top" wrapText="1"/>
    </xf>
    <xf numFmtId="0" fontId="2" fillId="0" borderId="16" xfId="0" applyFont="1" applyBorder="1" applyAlignment="1">
      <alignment horizontal="center" vertical="top" wrapText="1"/>
    </xf>
    <xf numFmtId="0" fontId="17" fillId="0" borderId="5" xfId="0" applyFont="1" applyBorder="1" applyAlignment="1" applyProtection="1">
      <alignment horizontal="center" vertical="top" wrapText="1"/>
    </xf>
    <xf numFmtId="0" fontId="16" fillId="0" borderId="0" xfId="0" applyFont="1" applyAlignment="1">
      <alignment horizontal="center" vertical="top" wrapText="1"/>
    </xf>
    <xf numFmtId="0" fontId="0" fillId="0" borderId="0" xfId="0"/>
    <xf numFmtId="0" fontId="17" fillId="5" borderId="14" xfId="0" applyFont="1" applyFill="1" applyBorder="1" applyAlignment="1" applyProtection="1">
      <alignment horizontal="left" vertical="top" wrapText="1"/>
      <protection locked="0"/>
    </xf>
    <xf numFmtId="0" fontId="17" fillId="5" borderId="16" xfId="0" applyFont="1" applyFill="1" applyBorder="1" applyAlignment="1" applyProtection="1">
      <alignment horizontal="left" vertical="top" wrapText="1"/>
      <protection locked="0"/>
    </xf>
    <xf numFmtId="0" fontId="4" fillId="0" borderId="0" xfId="0" applyFont="1" applyBorder="1" applyAlignment="1">
      <alignment horizontal="left"/>
    </xf>
    <xf numFmtId="0" fontId="4" fillId="4" borderId="0" xfId="0" applyFont="1" applyFill="1" applyBorder="1" applyAlignment="1">
      <alignment horizontal="left"/>
    </xf>
    <xf numFmtId="0" fontId="2" fillId="0" borderId="0" xfId="0" applyFont="1" applyAlignment="1">
      <alignment horizontal="justify" vertical="justify" wrapText="1"/>
    </xf>
    <xf numFmtId="0" fontId="2" fillId="0" borderId="14" xfId="0" applyFont="1" applyBorder="1" applyAlignment="1">
      <alignment horizontal="left" vertical="top" wrapText="1"/>
    </xf>
    <xf numFmtId="0" fontId="2" fillId="0" borderId="16" xfId="0" applyFont="1" applyBorder="1" applyAlignment="1">
      <alignment horizontal="left" vertical="top" wrapText="1"/>
    </xf>
    <xf numFmtId="0" fontId="2" fillId="0" borderId="1" xfId="0" applyFont="1" applyBorder="1" applyAlignment="1">
      <alignment horizontal="center" wrapText="1"/>
    </xf>
    <xf numFmtId="0" fontId="0" fillId="0" borderId="1" xfId="0" applyBorder="1" applyAlignment="1">
      <alignment horizontal="center" wrapText="1"/>
    </xf>
    <xf numFmtId="0" fontId="3" fillId="0" borderId="2" xfId="0" applyFont="1" applyBorder="1" applyAlignment="1">
      <alignment horizontal="left"/>
    </xf>
    <xf numFmtId="0" fontId="3" fillId="4" borderId="2" xfId="0" applyFont="1" applyFill="1" applyBorder="1" applyAlignment="1">
      <alignment horizontal="left"/>
    </xf>
    <xf numFmtId="0" fontId="16" fillId="0" borderId="0" xfId="0" applyFont="1" applyAlignment="1">
      <alignment horizontal="center" wrapText="1"/>
    </xf>
    <xf numFmtId="0" fontId="2" fillId="0" borderId="0" xfId="0" applyFont="1" applyAlignment="1">
      <alignment horizontal="center"/>
    </xf>
    <xf numFmtId="0" fontId="3" fillId="0" borderId="0" xfId="0" applyFont="1" applyBorder="1" applyAlignment="1">
      <alignment horizontal="left"/>
    </xf>
    <xf numFmtId="0" fontId="3" fillId="0" borderId="0" xfId="0" applyFont="1" applyAlignment="1">
      <alignment horizontal="left"/>
    </xf>
    <xf numFmtId="0" fontId="17" fillId="0" borderId="5" xfId="0" applyFont="1" applyBorder="1" applyAlignment="1" applyProtection="1">
      <alignment horizontal="center" wrapText="1"/>
    </xf>
    <xf numFmtId="0" fontId="2" fillId="4" borderId="0" xfId="0" applyFont="1" applyFill="1" applyAlignment="1">
      <alignment horizontal="left"/>
    </xf>
    <xf numFmtId="0" fontId="0" fillId="0" borderId="0" xfId="0" applyAlignment="1">
      <alignment horizontal="left"/>
    </xf>
    <xf numFmtId="0" fontId="0" fillId="0" borderId="0" xfId="0" applyAlignment="1">
      <alignment horizontal="center"/>
    </xf>
    <xf numFmtId="0" fontId="2" fillId="5" borderId="14" xfId="0" applyFont="1" applyFill="1" applyBorder="1" applyAlignment="1" applyProtection="1">
      <alignment wrapText="1"/>
      <protection locked="0"/>
    </xf>
    <xf numFmtId="0" fontId="2" fillId="5" borderId="16" xfId="0" applyFont="1" applyFill="1" applyBorder="1" applyAlignment="1" applyProtection="1">
      <alignment wrapText="1"/>
      <protection locked="0"/>
    </xf>
    <xf numFmtId="0" fontId="0" fillId="5" borderId="14" xfId="0" applyFill="1" applyBorder="1" applyAlignment="1" applyProtection="1">
      <alignment wrapText="1"/>
      <protection locked="0"/>
    </xf>
    <xf numFmtId="0" fontId="0" fillId="5" borderId="16" xfId="0" applyFill="1" applyBorder="1" applyAlignment="1" applyProtection="1">
      <alignment wrapText="1"/>
      <protection locked="0"/>
    </xf>
    <xf numFmtId="0" fontId="0" fillId="0" borderId="1" xfId="0" applyBorder="1" applyAlignment="1">
      <alignment horizontal="left" vertical="top" wrapText="1"/>
    </xf>
    <xf numFmtId="0" fontId="2" fillId="0" borderId="1" xfId="0" applyFont="1" applyBorder="1" applyAlignment="1">
      <alignment horizontal="justify" vertical="top" wrapText="1"/>
    </xf>
    <xf numFmtId="0" fontId="0" fillId="0" borderId="1" xfId="0" applyBorder="1" applyAlignment="1">
      <alignment horizontal="justify" vertical="top" wrapText="1"/>
    </xf>
    <xf numFmtId="0" fontId="17" fillId="5" borderId="14" xfId="0" applyFont="1" applyFill="1" applyBorder="1" applyAlignment="1" applyProtection="1">
      <alignment wrapText="1"/>
      <protection locked="0"/>
    </xf>
    <xf numFmtId="0" fontId="17" fillId="5" borderId="16" xfId="0" applyFont="1" applyFill="1" applyBorder="1" applyAlignment="1" applyProtection="1">
      <alignment wrapText="1"/>
      <protection locked="0"/>
    </xf>
    <xf numFmtId="0" fontId="0" fillId="5" borderId="14" xfId="0" applyFill="1" applyBorder="1" applyAlignment="1" applyProtection="1">
      <alignment horizontal="left" vertical="top" wrapText="1"/>
      <protection locked="0"/>
    </xf>
    <xf numFmtId="0" fontId="6" fillId="2" borderId="14" xfId="0" applyFont="1" applyFill="1" applyBorder="1" applyAlignment="1" applyProtection="1">
      <alignment horizontal="left" vertical="top" wrapText="1"/>
      <protection locked="0"/>
    </xf>
    <xf numFmtId="0" fontId="6" fillId="2" borderId="15" xfId="0" applyFont="1" applyFill="1" applyBorder="1" applyAlignment="1" applyProtection="1">
      <alignment horizontal="left" vertical="top" wrapText="1"/>
      <protection locked="0"/>
    </xf>
    <xf numFmtId="0" fontId="6" fillId="2" borderId="16" xfId="0" applyFont="1" applyFill="1" applyBorder="1" applyAlignment="1" applyProtection="1">
      <alignment horizontal="left" vertical="top" wrapText="1"/>
      <protection locked="0"/>
    </xf>
    <xf numFmtId="0" fontId="2" fillId="0" borderId="1" xfId="0" applyFont="1" applyBorder="1" applyAlignment="1" applyProtection="1">
      <alignment horizontal="center" vertical="top" wrapText="1"/>
      <protection hidden="1"/>
    </xf>
    <xf numFmtId="0" fontId="2" fillId="0" borderId="3" xfId="0" applyFont="1" applyBorder="1" applyAlignment="1">
      <alignment horizontal="center" vertical="top" wrapText="1"/>
    </xf>
    <xf numFmtId="0" fontId="2" fillId="0" borderId="18" xfId="0" applyFont="1" applyBorder="1" applyAlignment="1">
      <alignment horizontal="center" vertical="top" wrapText="1"/>
    </xf>
    <xf numFmtId="0" fontId="2" fillId="0" borderId="15" xfId="0" applyFont="1" applyBorder="1" applyAlignment="1">
      <alignment horizontal="center" vertical="top" wrapText="1"/>
    </xf>
    <xf numFmtId="0" fontId="2" fillId="5" borderId="14" xfId="0" applyFont="1" applyFill="1" applyBorder="1" applyAlignment="1" applyProtection="1">
      <alignment vertical="top" wrapText="1"/>
      <protection locked="0"/>
    </xf>
    <xf numFmtId="0" fontId="2" fillId="5" borderId="16" xfId="0" applyFont="1" applyFill="1" applyBorder="1" applyAlignment="1" applyProtection="1">
      <alignment vertical="top" wrapText="1"/>
      <protection locked="0"/>
    </xf>
    <xf numFmtId="0" fontId="0" fillId="5" borderId="14" xfId="0" applyFill="1" applyBorder="1" applyAlignment="1" applyProtection="1">
      <alignment vertical="top" wrapText="1"/>
      <protection locked="0"/>
    </xf>
    <xf numFmtId="0" fontId="0" fillId="5" borderId="16" xfId="0" applyFill="1" applyBorder="1" applyAlignment="1" applyProtection="1">
      <alignment vertical="top" wrapText="1"/>
      <protection locked="0"/>
    </xf>
    <xf numFmtId="0" fontId="17" fillId="5" borderId="14" xfId="0" applyFont="1" applyFill="1" applyBorder="1" applyAlignment="1" applyProtection="1">
      <alignment vertical="top" wrapText="1"/>
      <protection locked="0"/>
    </xf>
    <xf numFmtId="0" fontId="17" fillId="5" borderId="16" xfId="0" applyFont="1" applyFill="1" applyBorder="1" applyAlignment="1" applyProtection="1">
      <alignment vertical="top" wrapText="1"/>
      <protection locked="0"/>
    </xf>
    <xf numFmtId="0" fontId="3" fillId="0" borderId="0" xfId="0" applyFont="1" applyAlignment="1">
      <alignment horizontal="center" vertical="top" wrapText="1"/>
    </xf>
    <xf numFmtId="0" fontId="4" fillId="4" borderId="0" xfId="0" applyFont="1" applyFill="1" applyBorder="1" applyAlignment="1">
      <alignment horizontal="left" vertical="top" wrapText="1"/>
    </xf>
    <xf numFmtId="0" fontId="0" fillId="0" borderId="0" xfId="0" applyAlignment="1" applyProtection="1">
      <alignment vertical="top"/>
    </xf>
    <xf numFmtId="0" fontId="6" fillId="2" borderId="14" xfId="0" applyFont="1" applyFill="1" applyBorder="1" applyAlignment="1" applyProtection="1">
      <alignment horizontal="left" vertical="top" wrapText="1"/>
    </xf>
    <xf numFmtId="0" fontId="6" fillId="2" borderId="15" xfId="0" applyFont="1" applyFill="1" applyBorder="1" applyAlignment="1" applyProtection="1">
      <alignment horizontal="left" vertical="top" wrapText="1"/>
    </xf>
    <xf numFmtId="0" fontId="6" fillId="2" borderId="16" xfId="0" applyFont="1" applyFill="1" applyBorder="1" applyAlignment="1" applyProtection="1">
      <alignment horizontal="left" vertical="top" wrapText="1"/>
    </xf>
    <xf numFmtId="0" fontId="2" fillId="5" borderId="14" xfId="0" applyFont="1" applyFill="1" applyBorder="1" applyAlignment="1" applyProtection="1">
      <alignment horizontal="left" vertical="top"/>
      <protection locked="0"/>
    </xf>
    <xf numFmtId="0" fontId="0" fillId="5" borderId="16" xfId="0" applyFill="1" applyBorder="1" applyAlignment="1" applyProtection="1">
      <alignment horizontal="left" vertical="top"/>
      <protection locked="0"/>
    </xf>
    <xf numFmtId="0" fontId="4" fillId="0" borderId="0" xfId="0" applyFont="1" applyBorder="1" applyAlignment="1" applyProtection="1">
      <alignment horizontal="left" vertical="top"/>
    </xf>
    <xf numFmtId="0" fontId="4" fillId="4" borderId="0" xfId="0" applyFont="1" applyFill="1" applyBorder="1" applyAlignment="1" applyProtection="1">
      <alignment horizontal="left" vertical="top" wrapText="1"/>
    </xf>
    <xf numFmtId="0" fontId="4" fillId="4" borderId="0" xfId="0" applyFont="1" applyFill="1" applyBorder="1" applyAlignment="1" applyProtection="1">
      <alignment horizontal="left" vertical="top"/>
    </xf>
    <xf numFmtId="0" fontId="2" fillId="0" borderId="0" xfId="0" applyFont="1" applyAlignment="1" applyProtection="1">
      <alignment horizontal="justify" vertical="top" wrapText="1"/>
    </xf>
    <xf numFmtId="0" fontId="2" fillId="0" borderId="3" xfId="0" applyFont="1" applyBorder="1" applyAlignment="1" applyProtection="1">
      <alignment horizontal="center" vertical="top" wrapText="1"/>
    </xf>
    <xf numFmtId="0" fontId="2" fillId="0" borderId="18" xfId="0" applyFont="1" applyBorder="1" applyAlignment="1" applyProtection="1">
      <alignment horizontal="center" vertical="top" wrapText="1"/>
    </xf>
    <xf numFmtId="0" fontId="2" fillId="0" borderId="4" xfId="0" applyFont="1" applyBorder="1" applyAlignment="1" applyProtection="1">
      <alignment horizontal="center" vertical="top" wrapText="1"/>
    </xf>
    <xf numFmtId="0" fontId="2" fillId="0" borderId="5" xfId="0" applyFont="1" applyBorder="1" applyAlignment="1" applyProtection="1">
      <alignment horizontal="center" vertical="top" wrapText="1"/>
    </xf>
    <xf numFmtId="0" fontId="2" fillId="0" borderId="12" xfId="0" applyFont="1" applyBorder="1" applyAlignment="1" applyProtection="1">
      <alignment horizontal="center" vertical="top" wrapText="1"/>
    </xf>
    <xf numFmtId="0" fontId="2" fillId="0" borderId="7" xfId="0" applyFont="1" applyBorder="1" applyAlignment="1" applyProtection="1">
      <alignment horizontal="center" vertical="top" wrapText="1"/>
    </xf>
    <xf numFmtId="0" fontId="2" fillId="0" borderId="8" xfId="0" applyFont="1" applyBorder="1" applyAlignment="1" applyProtection="1">
      <alignment horizontal="center" vertical="top" wrapText="1"/>
    </xf>
    <xf numFmtId="0" fontId="2" fillId="0" borderId="13" xfId="0" applyFont="1" applyBorder="1" applyAlignment="1" applyProtection="1">
      <alignment horizontal="center" vertical="top" wrapText="1"/>
    </xf>
    <xf numFmtId="0" fontId="2" fillId="0" borderId="14" xfId="0" applyFont="1" applyBorder="1" applyAlignment="1" applyProtection="1">
      <alignment horizontal="center" vertical="top" wrapText="1"/>
    </xf>
    <xf numFmtId="0" fontId="2" fillId="0" borderId="16" xfId="0" applyFont="1" applyBorder="1" applyAlignment="1" applyProtection="1">
      <alignment horizontal="center" vertical="top" wrapText="1"/>
    </xf>
    <xf numFmtId="0" fontId="2" fillId="0" borderId="15" xfId="0" applyFont="1" applyBorder="1" applyAlignment="1" applyProtection="1">
      <alignment horizontal="center" vertical="top" wrapText="1"/>
    </xf>
    <xf numFmtId="0" fontId="16" fillId="0" borderId="0" xfId="0" applyFont="1" applyAlignment="1" applyProtection="1">
      <alignment horizontal="center" vertical="top" wrapText="1"/>
    </xf>
    <xf numFmtId="0" fontId="23" fillId="0" borderId="0" xfId="0" applyFont="1" applyAlignment="1" applyProtection="1">
      <alignment horizontal="center" vertical="top" wrapText="1"/>
      <protection hidden="1"/>
    </xf>
    <xf numFmtId="0" fontId="6" fillId="0" borderId="4" xfId="0" applyFont="1" applyBorder="1" applyAlignment="1" applyProtection="1">
      <alignment horizontal="left" vertical="top" wrapText="1"/>
      <protection hidden="1"/>
    </xf>
    <xf numFmtId="0" fontId="6" fillId="0" borderId="5" xfId="0" applyFont="1" applyBorder="1" applyAlignment="1" applyProtection="1">
      <alignment horizontal="left" vertical="top" wrapText="1"/>
      <protection hidden="1"/>
    </xf>
    <xf numFmtId="0" fontId="6" fillId="0" borderId="12" xfId="0" applyFont="1" applyBorder="1" applyAlignment="1" applyProtection="1">
      <alignment horizontal="left" vertical="top" wrapText="1"/>
      <protection hidden="1"/>
    </xf>
    <xf numFmtId="0" fontId="6" fillId="0" borderId="0" xfId="28" applyFont="1" applyFill="1" applyAlignment="1" applyProtection="1">
      <alignment horizontal="left" vertical="top" wrapText="1"/>
      <protection hidden="1"/>
    </xf>
    <xf numFmtId="0" fontId="0" fillId="0" borderId="0" xfId="0" applyAlignment="1">
      <alignment horizontal="left" vertical="top" wrapText="1"/>
    </xf>
    <xf numFmtId="0" fontId="6" fillId="0" borderId="0" xfId="0" applyFont="1" applyAlignment="1" applyProtection="1">
      <alignment horizontal="justify" vertical="top"/>
      <protection hidden="1"/>
    </xf>
    <xf numFmtId="0" fontId="23" fillId="0" borderId="14" xfId="0" applyFont="1" applyBorder="1" applyAlignment="1" applyProtection="1">
      <alignment horizontal="center" vertical="top" wrapText="1"/>
      <protection hidden="1"/>
    </xf>
    <xf numFmtId="0" fontId="23" fillId="0" borderId="15" xfId="0" applyFont="1" applyBorder="1" applyAlignment="1" applyProtection="1">
      <alignment horizontal="center" vertical="top" wrapText="1"/>
      <protection hidden="1"/>
    </xf>
    <xf numFmtId="0" fontId="23" fillId="0" borderId="16" xfId="0" applyFont="1" applyBorder="1" applyAlignment="1" applyProtection="1">
      <alignment horizontal="center" vertical="top" wrapText="1"/>
      <protection hidden="1"/>
    </xf>
    <xf numFmtId="0" fontId="6" fillId="0" borderId="14" xfId="0" applyFont="1" applyBorder="1" applyAlignment="1" applyProtection="1">
      <alignment horizontal="left" vertical="top" wrapText="1"/>
      <protection hidden="1"/>
    </xf>
    <xf numFmtId="0" fontId="6" fillId="0" borderId="15" xfId="0" applyFont="1" applyBorder="1" applyAlignment="1" applyProtection="1">
      <alignment horizontal="left" vertical="top" wrapText="1"/>
      <protection hidden="1"/>
    </xf>
    <xf numFmtId="0" fontId="6" fillId="0" borderId="16" xfId="0" applyFont="1" applyBorder="1" applyAlignment="1" applyProtection="1">
      <alignment horizontal="left" vertical="top" wrapText="1"/>
      <protection hidden="1"/>
    </xf>
    <xf numFmtId="0" fontId="6" fillId="0" borderId="14" xfId="0" applyFont="1" applyBorder="1" applyAlignment="1" applyProtection="1">
      <alignment horizontal="justify" vertical="top" wrapText="1"/>
      <protection hidden="1"/>
    </xf>
    <xf numFmtId="0" fontId="6" fillId="0" borderId="15" xfId="0" applyFont="1" applyBorder="1" applyAlignment="1" applyProtection="1">
      <alignment horizontal="justify" vertical="top" wrapText="1"/>
      <protection hidden="1"/>
    </xf>
    <xf numFmtId="0" fontId="6" fillId="0" borderId="16" xfId="0" applyFont="1" applyBorder="1" applyAlignment="1" applyProtection="1">
      <alignment horizontal="justify" vertical="top" wrapText="1"/>
      <protection hidden="1"/>
    </xf>
    <xf numFmtId="0" fontId="48" fillId="0" borderId="0" xfId="0" applyFont="1" applyAlignment="1" applyProtection="1">
      <alignment horizontal="center" vertical="top"/>
      <protection hidden="1"/>
    </xf>
    <xf numFmtId="0" fontId="4" fillId="4" borderId="0" xfId="0" applyFont="1" applyFill="1" applyBorder="1" applyAlignment="1">
      <alignment vertical="top" wrapText="1"/>
    </xf>
    <xf numFmtId="0" fontId="4" fillId="4" borderId="0" xfId="0" applyFont="1" applyFill="1" applyBorder="1" applyAlignment="1">
      <alignment vertical="top"/>
    </xf>
    <xf numFmtId="174" fontId="23" fillId="0" borderId="0" xfId="0" applyNumberFormat="1" applyFont="1" applyAlignment="1" applyProtection="1">
      <alignment horizontal="center" vertical="top"/>
      <protection hidden="1"/>
    </xf>
    <xf numFmtId="0" fontId="23" fillId="0" borderId="8" xfId="0" applyFont="1" applyBorder="1" applyAlignment="1" applyProtection="1">
      <alignment horizontal="left" vertical="top"/>
      <protection hidden="1"/>
    </xf>
    <xf numFmtId="0" fontId="23" fillId="0" borderId="0" xfId="0" applyFont="1" applyAlignment="1" applyProtection="1">
      <alignment horizontal="center" vertical="top"/>
      <protection hidden="1"/>
    </xf>
    <xf numFmtId="0" fontId="6" fillId="0" borderId="0" xfId="28" applyFont="1" applyFill="1" applyAlignment="1" applyProtection="1">
      <alignment horizontal="left" vertical="top" wrapText="1"/>
    </xf>
    <xf numFmtId="174" fontId="23" fillId="0" borderId="0" xfId="0" applyNumberFormat="1" applyFont="1" applyAlignment="1" applyProtection="1">
      <alignment horizontal="center" vertical="top"/>
    </xf>
    <xf numFmtId="0" fontId="23" fillId="0" borderId="0" xfId="0" applyFont="1" applyAlignment="1" applyProtection="1">
      <alignment horizontal="center" vertical="top" wrapText="1"/>
    </xf>
    <xf numFmtId="0" fontId="28" fillId="0" borderId="0" xfId="0" applyFont="1" applyAlignment="1" applyProtection="1">
      <alignment horizontal="center" vertical="top" wrapText="1"/>
    </xf>
    <xf numFmtId="0" fontId="23" fillId="0" borderId="8" xfId="0" applyFont="1" applyBorder="1" applyAlignment="1" applyProtection="1">
      <alignment horizontal="left" vertical="top"/>
    </xf>
    <xf numFmtId="0" fontId="23" fillId="0" borderId="0" xfId="0" applyFont="1" applyAlignment="1" applyProtection="1">
      <alignment horizontal="center" vertical="top"/>
    </xf>
    <xf numFmtId="0" fontId="23" fillId="0" borderId="0" xfId="0" applyFont="1" applyAlignment="1" applyProtection="1">
      <alignment horizontal="left" vertical="top" wrapText="1"/>
    </xf>
    <xf numFmtId="0" fontId="5" fillId="2" borderId="1" xfId="31" applyFont="1" applyFill="1" applyBorder="1" applyAlignment="1" applyProtection="1">
      <alignment horizontal="left" vertical="top" wrapText="1"/>
      <protection locked="0" hidden="1"/>
    </xf>
    <xf numFmtId="0" fontId="43" fillId="0" borderId="0" xfId="0" applyFont="1" applyAlignment="1" applyProtection="1">
      <alignment horizontal="center" vertical="top" wrapText="1"/>
    </xf>
    <xf numFmtId="0" fontId="6" fillId="0" borderId="0" xfId="0" applyFont="1" applyAlignment="1" applyProtection="1">
      <alignment horizontal="justify" vertical="top" wrapText="1"/>
    </xf>
    <xf numFmtId="0" fontId="49" fillId="0" borderId="4" xfId="31" applyFont="1" applyBorder="1" applyAlignment="1" applyProtection="1">
      <alignment horizontal="center" vertical="center" wrapText="1"/>
      <protection hidden="1"/>
    </xf>
    <xf numFmtId="0" fontId="49" fillId="0" borderId="5" xfId="31" applyFont="1" applyBorder="1" applyAlignment="1" applyProtection="1">
      <alignment horizontal="center" vertical="center" wrapText="1"/>
      <protection hidden="1"/>
    </xf>
    <xf numFmtId="0" fontId="49" fillId="0" borderId="12" xfId="31" applyFont="1" applyBorder="1" applyAlignment="1" applyProtection="1">
      <alignment horizontal="center" vertical="center" wrapText="1"/>
      <protection hidden="1"/>
    </xf>
    <xf numFmtId="0" fontId="49" fillId="0" borderId="7" xfId="31" applyFont="1" applyBorder="1" applyAlignment="1" applyProtection="1">
      <alignment horizontal="center" vertical="center" wrapText="1"/>
      <protection hidden="1"/>
    </xf>
    <xf numFmtId="0" fontId="49" fillId="0" borderId="8" xfId="31" applyFont="1" applyBorder="1" applyAlignment="1" applyProtection="1">
      <alignment horizontal="center" vertical="center" wrapText="1"/>
      <protection hidden="1"/>
    </xf>
    <xf numFmtId="0" fontId="49" fillId="0" borderId="13" xfId="31" applyFont="1" applyBorder="1" applyAlignment="1" applyProtection="1">
      <alignment horizontal="center" vertical="center" wrapText="1"/>
      <protection hidden="1"/>
    </xf>
    <xf numFmtId="0" fontId="5" fillId="2" borderId="14" xfId="31" applyFont="1" applyFill="1" applyBorder="1" applyAlignment="1" applyProtection="1">
      <alignment horizontal="center" vertical="top" wrapText="1"/>
      <protection locked="0" hidden="1"/>
    </xf>
    <xf numFmtId="0" fontId="5" fillId="2" borderId="15" xfId="31" applyFont="1" applyFill="1" applyBorder="1" applyAlignment="1" applyProtection="1">
      <alignment horizontal="center" vertical="top" wrapText="1"/>
      <protection locked="0" hidden="1"/>
    </xf>
    <xf numFmtId="0" fontId="5" fillId="2" borderId="16" xfId="31" applyFont="1" applyFill="1" applyBorder="1" applyAlignment="1" applyProtection="1">
      <alignment horizontal="center" vertical="top" wrapText="1"/>
      <protection locked="0" hidden="1"/>
    </xf>
    <xf numFmtId="0" fontId="50" fillId="0" borderId="0" xfId="31" applyFont="1" applyAlignment="1" applyProtection="1">
      <alignment horizontal="justify" vertical="center" wrapText="1"/>
      <protection hidden="1"/>
    </xf>
    <xf numFmtId="0" fontId="50" fillId="0" borderId="8" xfId="31" applyFont="1" applyBorder="1" applyAlignment="1" applyProtection="1">
      <alignment horizontal="justify" vertical="top" wrapText="1"/>
      <protection hidden="1"/>
    </xf>
    <xf numFmtId="174" fontId="23" fillId="0" borderId="0" xfId="0" applyNumberFormat="1" applyFont="1" applyFill="1" applyAlignment="1" applyProtection="1">
      <alignment horizontal="center" vertical="top"/>
    </xf>
    <xf numFmtId="0" fontId="23" fillId="0" borderId="0" xfId="0" applyFont="1" applyFill="1" applyAlignment="1" applyProtection="1">
      <alignment horizontal="center" vertical="top"/>
    </xf>
    <xf numFmtId="0" fontId="3" fillId="0" borderId="0" xfId="0" applyFont="1" applyAlignment="1" applyProtection="1">
      <alignment horizontal="center" vertical="top"/>
    </xf>
    <xf numFmtId="0" fontId="6" fillId="0" borderId="8" xfId="0" applyFont="1" applyBorder="1" applyAlignment="1" applyProtection="1">
      <alignment horizontal="justify" vertical="top" wrapText="1"/>
    </xf>
    <xf numFmtId="0" fontId="23" fillId="0" borderId="14" xfId="0" applyFont="1" applyBorder="1" applyAlignment="1" applyProtection="1">
      <alignment horizontal="center" vertical="top" wrapText="1"/>
    </xf>
    <xf numFmtId="0" fontId="23" fillId="0" borderId="15" xfId="0" applyFont="1" applyBorder="1" applyAlignment="1" applyProtection="1">
      <alignment horizontal="center" vertical="top" wrapText="1"/>
    </xf>
    <xf numFmtId="0" fontId="23" fillId="0" borderId="16" xfId="0" applyFont="1" applyBorder="1" applyAlignment="1" applyProtection="1">
      <alignment horizontal="center" vertical="top" wrapText="1"/>
    </xf>
    <xf numFmtId="0" fontId="23" fillId="0" borderId="14" xfId="0" applyFont="1" applyFill="1" applyBorder="1" applyAlignment="1" applyProtection="1">
      <alignment horizontal="center" vertical="top" wrapText="1"/>
    </xf>
    <xf numFmtId="0" fontId="23" fillId="0" borderId="15" xfId="0" applyFont="1" applyFill="1" applyBorder="1" applyAlignment="1" applyProtection="1">
      <alignment horizontal="center" vertical="top" wrapText="1"/>
    </xf>
    <xf numFmtId="0" fontId="23" fillId="0" borderId="16" xfId="0" applyFont="1" applyFill="1" applyBorder="1" applyAlignment="1" applyProtection="1">
      <alignment horizontal="center" vertical="top" wrapText="1"/>
    </xf>
    <xf numFmtId="0" fontId="23" fillId="5" borderId="14" xfId="0" applyFont="1" applyFill="1" applyBorder="1" applyAlignment="1" applyProtection="1">
      <alignment horizontal="left" vertical="top" wrapText="1"/>
    </xf>
    <xf numFmtId="0" fontId="23" fillId="5" borderId="15" xfId="0" applyFont="1" applyFill="1" applyBorder="1" applyAlignment="1" applyProtection="1">
      <alignment horizontal="left" vertical="top" wrapText="1"/>
    </xf>
    <xf numFmtId="0" fontId="23" fillId="5" borderId="16" xfId="0" applyFont="1" applyFill="1" applyBorder="1" applyAlignment="1" applyProtection="1">
      <alignment horizontal="left" vertical="top" wrapText="1"/>
    </xf>
    <xf numFmtId="0" fontId="23" fillId="2" borderId="14" xfId="0" applyFont="1" applyFill="1" applyBorder="1" applyAlignment="1" applyProtection="1">
      <alignment horizontal="left" vertical="top" wrapText="1"/>
    </xf>
    <xf numFmtId="0" fontId="23" fillId="2" borderId="15" xfId="0" applyFont="1" applyFill="1" applyBorder="1" applyAlignment="1" applyProtection="1">
      <alignment horizontal="left" vertical="top" wrapText="1"/>
    </xf>
    <xf numFmtId="0" fontId="23" fillId="2" borderId="16" xfId="0" applyFont="1" applyFill="1" applyBorder="1" applyAlignment="1" applyProtection="1">
      <alignment horizontal="left" vertical="top" wrapText="1"/>
    </xf>
    <xf numFmtId="0" fontId="23" fillId="0" borderId="0" xfId="0" applyFont="1" applyAlignment="1" applyProtection="1">
      <alignment vertical="top" wrapText="1"/>
    </xf>
    <xf numFmtId="0" fontId="44" fillId="0" borderId="14" xfId="0" applyFont="1" applyBorder="1" applyAlignment="1" applyProtection="1">
      <alignment horizontal="justify" vertical="top" wrapText="1"/>
    </xf>
    <xf numFmtId="0" fontId="44" fillId="0" borderId="15" xfId="0" applyFont="1" applyBorder="1" applyAlignment="1" applyProtection="1">
      <alignment horizontal="justify" vertical="top" wrapText="1"/>
    </xf>
    <xf numFmtId="0" fontId="44" fillId="0" borderId="16" xfId="0" applyFont="1" applyBorder="1" applyAlignment="1" applyProtection="1">
      <alignment horizontal="justify" vertical="top" wrapText="1"/>
    </xf>
    <xf numFmtId="0" fontId="49" fillId="0" borderId="1" xfId="31" applyFont="1" applyBorder="1" applyAlignment="1" applyProtection="1">
      <alignment horizontal="center" vertical="center" wrapText="1"/>
      <protection hidden="1"/>
    </xf>
    <xf numFmtId="0" fontId="5" fillId="2" borderId="1" xfId="31" applyFont="1" applyFill="1" applyBorder="1" applyAlignment="1" applyProtection="1">
      <alignment horizontal="center" vertical="top" wrapText="1"/>
      <protection locked="0" hidden="1"/>
    </xf>
    <xf numFmtId="0" fontId="5" fillId="2" borderId="1" xfId="31" applyFont="1" applyFill="1" applyBorder="1" applyAlignment="1" applyProtection="1">
      <alignment horizontal="right" vertical="top" wrapText="1"/>
      <protection locked="0" hidden="1"/>
    </xf>
    <xf numFmtId="0" fontId="5" fillId="0" borderId="8" xfId="31" applyFont="1" applyBorder="1" applyAlignment="1" applyProtection="1">
      <alignment horizontal="justify" vertical="center" wrapText="1"/>
      <protection hidden="1"/>
    </xf>
    <xf numFmtId="0" fontId="54" fillId="0" borderId="0" xfId="31" applyFont="1" applyAlignment="1" applyProtection="1">
      <alignment horizontal="left" vertical="top" wrapText="1"/>
    </xf>
    <xf numFmtId="0" fontId="5" fillId="0" borderId="14" xfId="31" applyFont="1" applyBorder="1" applyAlignment="1" applyProtection="1">
      <alignment horizontal="left" vertical="top" wrapText="1"/>
    </xf>
    <xf numFmtId="0" fontId="5" fillId="0" borderId="15" xfId="31" applyFont="1" applyBorder="1" applyAlignment="1" applyProtection="1">
      <alignment horizontal="left" vertical="top" wrapText="1"/>
    </xf>
    <xf numFmtId="0" fontId="5" fillId="0" borderId="16" xfId="31" applyFont="1" applyBorder="1" applyAlignment="1" applyProtection="1">
      <alignment horizontal="left" vertical="top" wrapText="1"/>
    </xf>
    <xf numFmtId="0" fontId="53" fillId="0" borderId="14" xfId="31" applyFont="1" applyBorder="1" applyAlignment="1" applyProtection="1">
      <alignment horizontal="left" vertical="top" wrapText="1"/>
    </xf>
    <xf numFmtId="0" fontId="53" fillId="0" borderId="15" xfId="31" applyFont="1" applyBorder="1" applyAlignment="1" applyProtection="1">
      <alignment horizontal="left" vertical="top" wrapText="1"/>
    </xf>
    <xf numFmtId="0" fontId="53" fillId="0" borderId="16" xfId="31" applyFont="1" applyBorder="1" applyAlignment="1" applyProtection="1">
      <alignment horizontal="left" vertical="top" wrapText="1"/>
    </xf>
    <xf numFmtId="0" fontId="5" fillId="0" borderId="0" xfId="31" applyFont="1" applyAlignment="1" applyProtection="1">
      <alignment horizontal="justify" vertical="top" wrapText="1"/>
    </xf>
    <xf numFmtId="0" fontId="5" fillId="0" borderId="32" xfId="31" applyFont="1" applyBorder="1" applyAlignment="1" applyProtection="1">
      <alignment horizontal="left" vertical="top" wrapText="1"/>
    </xf>
    <xf numFmtId="0" fontId="5" fillId="0" borderId="11" xfId="31" applyFont="1" applyBorder="1" applyAlignment="1" applyProtection="1">
      <alignment horizontal="left" vertical="top" wrapText="1"/>
    </xf>
    <xf numFmtId="0" fontId="5" fillId="0" borderId="21" xfId="31" applyFont="1" applyBorder="1" applyAlignment="1" applyProtection="1">
      <alignment horizontal="left" vertical="top" wrapText="1"/>
    </xf>
    <xf numFmtId="0" fontId="5" fillId="0" borderId="22" xfId="31" applyFont="1" applyBorder="1" applyAlignment="1" applyProtection="1">
      <alignment horizontal="left" vertical="top" wrapText="1"/>
    </xf>
    <xf numFmtId="0" fontId="5" fillId="0" borderId="1" xfId="31" applyFont="1" applyBorder="1" applyAlignment="1" applyProtection="1">
      <alignment horizontal="left" vertical="top" wrapText="1"/>
    </xf>
    <xf numFmtId="0" fontId="5" fillId="0" borderId="34" xfId="31" applyFont="1" applyBorder="1" applyAlignment="1" applyProtection="1">
      <alignment horizontal="left" vertical="top" wrapText="1"/>
    </xf>
    <xf numFmtId="0" fontId="5" fillId="0" borderId="24" xfId="31" applyFont="1" applyBorder="1" applyAlignment="1" applyProtection="1">
      <alignment horizontal="left" vertical="top" wrapText="1"/>
    </xf>
    <xf numFmtId="0" fontId="5" fillId="0" borderId="26" xfId="31" applyFont="1" applyBorder="1" applyAlignment="1" applyProtection="1">
      <alignment horizontal="left" vertical="top"/>
    </xf>
    <xf numFmtId="0" fontId="5" fillId="0" borderId="27" xfId="31" applyFont="1" applyBorder="1" applyAlignment="1" applyProtection="1">
      <alignment horizontal="left" vertical="top"/>
    </xf>
    <xf numFmtId="0" fontId="5" fillId="0" borderId="28" xfId="31" applyFont="1" applyBorder="1" applyAlignment="1" applyProtection="1">
      <alignment horizontal="left" vertical="top"/>
    </xf>
    <xf numFmtId="0" fontId="5" fillId="0" borderId="35" xfId="31" applyFont="1" applyBorder="1" applyAlignment="1" applyProtection="1">
      <alignment horizontal="left" vertical="top" wrapText="1"/>
    </xf>
    <xf numFmtId="0" fontId="5" fillId="2" borderId="3" xfId="31" applyFont="1" applyFill="1" applyBorder="1" applyAlignment="1" applyProtection="1">
      <alignment horizontal="left" vertical="top" wrapText="1"/>
      <protection locked="0" hidden="1"/>
    </xf>
    <xf numFmtId="0" fontId="5" fillId="2" borderId="18" xfId="31" applyFont="1" applyFill="1" applyBorder="1" applyAlignment="1" applyProtection="1">
      <alignment horizontal="left" vertical="top" wrapText="1"/>
      <protection locked="0" hidden="1"/>
    </xf>
    <xf numFmtId="0" fontId="5" fillId="0" borderId="7" xfId="31" applyFont="1" applyBorder="1" applyAlignment="1" applyProtection="1">
      <alignment horizontal="justify" vertical="top" wrapText="1"/>
    </xf>
    <xf numFmtId="0" fontId="5" fillId="0" borderId="8" xfId="31" applyFont="1" applyBorder="1" applyAlignment="1" applyProtection="1">
      <alignment horizontal="justify" vertical="top" wrapText="1"/>
    </xf>
    <xf numFmtId="0" fontId="5" fillId="0" borderId="13" xfId="31" applyFont="1" applyBorder="1" applyAlignment="1" applyProtection="1">
      <alignment horizontal="justify" vertical="top" wrapText="1"/>
    </xf>
    <xf numFmtId="0" fontId="5" fillId="0" borderId="3" xfId="31" applyFont="1" applyBorder="1" applyAlignment="1" applyProtection="1">
      <alignment horizontal="left" vertical="top" wrapText="1"/>
    </xf>
    <xf numFmtId="0" fontId="3" fillId="0" borderId="8" xfId="31" applyFont="1" applyBorder="1" applyAlignment="1" applyProtection="1">
      <alignment horizontal="left" vertical="top"/>
    </xf>
    <xf numFmtId="0" fontId="21" fillId="0" borderId="0" xfId="31" applyFont="1" applyAlignment="1" applyProtection="1">
      <alignment horizontal="center" vertical="top" wrapText="1"/>
    </xf>
    <xf numFmtId="0" fontId="49" fillId="0" borderId="0" xfId="31" applyFont="1" applyFill="1" applyBorder="1" applyAlignment="1" applyProtection="1">
      <alignment horizontal="center" vertical="top"/>
    </xf>
    <xf numFmtId="0" fontId="49" fillId="0" borderId="0" xfId="31" applyFont="1" applyAlignment="1" applyProtection="1">
      <alignment horizontal="justify" vertical="top" wrapText="1"/>
    </xf>
    <xf numFmtId="0" fontId="49" fillId="0" borderId="0" xfId="28" applyFont="1" applyFill="1" applyAlignment="1" applyProtection="1">
      <alignment horizontal="left" vertical="top" wrapText="1"/>
    </xf>
    <xf numFmtId="0" fontId="5" fillId="0" borderId="0" xfId="28" applyFont="1" applyFill="1" applyAlignment="1" applyProtection="1">
      <alignment horizontal="left" vertical="top" wrapText="1"/>
    </xf>
    <xf numFmtId="0" fontId="5" fillId="0" borderId="8" xfId="31" applyFont="1" applyBorder="1" applyAlignment="1" applyProtection="1">
      <alignment vertical="top" wrapText="1"/>
    </xf>
  </cellXfs>
  <cellStyles count="32">
    <cellStyle name="75" xfId="3"/>
    <cellStyle name="ÅëÈ­ [0]_±âÅ¸" xfId="4"/>
    <cellStyle name="ÅëÈ­_±âÅ¸" xfId="5"/>
    <cellStyle name="ÄÞ¸¶ [0]_±âÅ¸" xfId="6"/>
    <cellStyle name="ÄÞ¸¶_±âÅ¸" xfId="7"/>
    <cellStyle name="Ç¥ÁØ_¿¬°£´©°è¿¹»ó" xfId="8"/>
    <cellStyle name="Comma  - Style1" xfId="9"/>
    <cellStyle name="Comma  - Style2" xfId="10"/>
    <cellStyle name="Comma  - Style3" xfId="11"/>
    <cellStyle name="Comma  - Style4" xfId="12"/>
    <cellStyle name="Comma  - Style5" xfId="13"/>
    <cellStyle name="Comma  - Style6" xfId="14"/>
    <cellStyle name="Comma  - Style7" xfId="15"/>
    <cellStyle name="Comma  - Style8" xfId="16"/>
    <cellStyle name="Comma 2" xfId="17"/>
    <cellStyle name="Formula" xfId="18"/>
    <cellStyle name="Header1" xfId="19"/>
    <cellStyle name="Header2" xfId="20"/>
    <cellStyle name="Hypertextový odkaz" xfId="21"/>
    <cellStyle name="no dec" xfId="22"/>
    <cellStyle name="Normal" xfId="0" builtinId="0"/>
    <cellStyle name="Normal - Style1" xfId="23"/>
    <cellStyle name="Normal 2" xfId="2"/>
    <cellStyle name="Normal 3" xfId="31"/>
    <cellStyle name="Normal 6" xfId="29"/>
    <cellStyle name="Normal_Annexures TW 04 2" xfId="30"/>
    <cellStyle name="Normal_Attach 3(JV)" xfId="27"/>
    <cellStyle name="Normal_Price_Schedules for Insulator Package Rev-01" xfId="1"/>
    <cellStyle name="Normal_PRICE-SCHE Bihar-Rev-2-corrections" xfId="28"/>
    <cellStyle name="Popis" xfId="24"/>
    <cellStyle name="Sledovaný hypertextový odkaz" xfId="25"/>
    <cellStyle name="Standard_BS14" xfId="26"/>
  </cellStyles>
  <dxfs count="64">
    <dxf>
      <font>
        <color theme="0"/>
      </font>
      <fill>
        <patternFill>
          <bgColor rgb="FFFFFFFF"/>
        </patternFill>
      </fill>
      <border>
        <left/>
        <right/>
        <top/>
        <bottom/>
      </border>
    </dxf>
    <dxf>
      <font>
        <color theme="0"/>
        <name val="Cambria"/>
        <scheme val="none"/>
      </font>
      <fill>
        <patternFill>
          <bgColor theme="0"/>
        </patternFill>
      </fill>
      <border>
        <left/>
        <right/>
        <top/>
        <bottom/>
      </border>
    </dxf>
    <dxf>
      <font>
        <color theme="0"/>
        <name val="Cambria"/>
        <scheme val="none"/>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border>
        <left/>
        <right/>
        <top/>
        <bottom/>
      </border>
    </dxf>
    <dxf>
      <font>
        <strike val="0"/>
        <color theme="0"/>
      </font>
      <fill>
        <patternFill patternType="none">
          <fgColor indexed="64"/>
          <bgColor auto="1"/>
        </patternFill>
      </fill>
      <border>
        <left/>
        <right/>
        <top/>
        <bottom/>
      </border>
    </dxf>
    <dxf>
      <fill>
        <patternFill>
          <bgColor theme="0"/>
        </patternFill>
      </fill>
    </dxf>
    <dxf>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CC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usernames" Target="revisions/userNam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revisionHeaders" Target="revisions/revisionHeader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trlProps/ctrlProp1.xml><?xml version="1.0" encoding="utf-8"?>
<formControlPr xmlns="http://schemas.microsoft.com/office/spreadsheetml/2009/9/main" objectType="CheckBox" fmlaLink="$O$37" lockText="1" noThreeD="1"/>
</file>

<file path=xl/ctrlProps/ctrlProp2.xml><?xml version="1.0" encoding="utf-8"?>
<formControlPr xmlns="http://schemas.microsoft.com/office/spreadsheetml/2009/9/main" objectType="CheckBox" fmlaLink="$P$37" lockText="1" noThreeD="1"/>
</file>

<file path=xl/ctrlProps/ctrlProp3.xml><?xml version="1.0" encoding="utf-8"?>
<formControlPr xmlns="http://schemas.microsoft.com/office/spreadsheetml/2009/9/main" objectType="CheckBox" fmlaLink="$I$25" noThreeD="1"/>
</file>

<file path=xl/ctrlProps/ctrlProp4.xml><?xml version="1.0" encoding="utf-8"?>
<formControlPr xmlns="http://schemas.microsoft.com/office/spreadsheetml/2009/9/main" objectType="CheckBox" checked="Checked" fmlaLink="$I$19" lockText="1" noThreeD="1"/>
</file>

<file path=xl/ctrlProps/ctrlProp5.xml><?xml version="1.0" encoding="utf-8"?>
<formControlPr xmlns="http://schemas.microsoft.com/office/spreadsheetml/2009/9/main" objectType="CheckBox" fmlaLink="$I$19" noThreeD="1"/>
</file>

<file path=xl/ctrlProps/ctrlProp6.xml><?xml version="1.0" encoding="utf-8"?>
<formControlPr xmlns="http://schemas.microsoft.com/office/spreadsheetml/2009/9/main" objectType="CheckBox" fmlaLink="$I$27" noThreeD="1"/>
</file>

<file path=xl/ctrlProps/ctrlProp7.xml><?xml version="1.0" encoding="utf-8"?>
<formControlPr xmlns="http://schemas.microsoft.com/office/spreadsheetml/2009/9/main" objectType="CheckBox" fmlaLink="$P$47" noThreeD="1"/>
</file>

<file path=xl/ctrlProps/ctrlProp8.xml><?xml version="1.0" encoding="utf-8"?>
<formControlPr xmlns="http://schemas.microsoft.com/office/spreadsheetml/2009/9/main" objectType="CheckBox" fmlaLink="#REF!" noThreeD="1"/>
</file>

<file path=xl/drawings/_rels/drawing1.xml.rels><?xml version="1.0" encoding="UTF-8" standalone="yes"?>
<Relationships xmlns="http://schemas.openxmlformats.org/package/2006/relationships"><Relationship Id="rId2" Type="http://schemas.openxmlformats.org/officeDocument/2006/relationships/hyperlink" Target="#'Bid Proposal Form'!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Bid Proposal Form'!A1"/><Relationship Id="rId1" Type="http://schemas.openxmlformats.org/officeDocument/2006/relationships/hyperlink" Target="#'Names of Bidder'!A1"/></Relationships>
</file>

<file path=xl/drawings/drawing1.xml><?xml version="1.0" encoding="utf-8"?>
<xdr:wsDr xmlns:xdr="http://schemas.openxmlformats.org/drawingml/2006/spreadsheetDrawing" xmlns:a="http://schemas.openxmlformats.org/drawingml/2006/main">
  <xdr:twoCellAnchor>
    <xdr:from>
      <xdr:col>4</xdr:col>
      <xdr:colOff>3657600</xdr:colOff>
      <xdr:row>21</xdr:row>
      <xdr:rowOff>38100</xdr:rowOff>
    </xdr:from>
    <xdr:to>
      <xdr:col>4</xdr:col>
      <xdr:colOff>4276725</xdr:colOff>
      <xdr:row>24</xdr:row>
      <xdr:rowOff>76200</xdr:rowOff>
    </xdr:to>
    <xdr:pic>
      <xdr:nvPicPr>
        <xdr:cNvPr id="5329" name="Picture 1"/>
        <xdr:cNvPicPr>
          <a:picLocks noChangeAspect="1" noChangeArrowheads="1"/>
        </xdr:cNvPicPr>
      </xdr:nvPicPr>
      <xdr:blipFill>
        <a:blip xmlns:r="http://schemas.openxmlformats.org/officeDocument/2006/relationships" r:embed="rId1" cstate="print"/>
        <a:srcRect/>
        <a:stretch>
          <a:fillRect/>
        </a:stretch>
      </xdr:blipFill>
      <xdr:spPr bwMode="auto">
        <a:xfrm>
          <a:off x="5953125" y="3076575"/>
          <a:ext cx="619125" cy="685800"/>
        </a:xfrm>
        <a:prstGeom prst="rect">
          <a:avLst/>
        </a:prstGeom>
        <a:noFill/>
        <a:ln w="9525">
          <a:noFill/>
          <a:miter lim="800000"/>
          <a:headEnd/>
          <a:tailEnd/>
        </a:ln>
      </xdr:spPr>
    </xdr:pic>
    <xdr:clientData/>
  </xdr:twoCellAnchor>
  <xdr:twoCellAnchor>
    <xdr:from>
      <xdr:col>1</xdr:col>
      <xdr:colOff>9525</xdr:colOff>
      <xdr:row>19</xdr:row>
      <xdr:rowOff>19050</xdr:rowOff>
    </xdr:from>
    <xdr:to>
      <xdr:col>5</xdr:col>
      <xdr:colOff>0</xdr:colOff>
      <xdr:row>20</xdr:row>
      <xdr:rowOff>19050</xdr:rowOff>
    </xdr:to>
    <xdr:sp macro="" textlink="">
      <xdr:nvSpPr>
        <xdr:cNvPr id="3" name="Text Box 2">
          <a:hlinkClick xmlns:r="http://schemas.openxmlformats.org/officeDocument/2006/relationships" r:id="rId2" tooltip="Click Here to Proceed"/>
        </xdr:cNvPr>
        <xdr:cNvSpPr txBox="1">
          <a:spLocks noChangeArrowheads="1"/>
        </xdr:cNvSpPr>
      </xdr:nvSpPr>
      <xdr:spPr bwMode="auto">
        <a:xfrm>
          <a:off x="666750" y="3105150"/>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049366" y="57150"/>
          <a:ext cx="1209675" cy="655493"/>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66</xdr:row>
      <xdr:rowOff>0</xdr:rowOff>
    </xdr:from>
    <xdr:to>
      <xdr:col>2</xdr:col>
      <xdr:colOff>4981575</xdr:colOff>
      <xdr:row>66</xdr:row>
      <xdr:rowOff>0</xdr:rowOff>
    </xdr:to>
    <xdr:pic>
      <xdr:nvPicPr>
        <xdr:cNvPr id="5" name="Picture 4"/>
        <xdr:cNvPicPr>
          <a:picLocks noChangeAspect="1" noChangeArrowheads="1"/>
        </xdr:cNvPicPr>
      </xdr:nvPicPr>
      <xdr:blipFill>
        <a:blip xmlns:r="http://schemas.openxmlformats.org/officeDocument/2006/relationships" r:embed="rId3"/>
        <a:srcRect/>
        <a:stretch>
          <a:fillRect/>
        </a:stretch>
      </xdr:blipFill>
      <xdr:spPr bwMode="auto">
        <a:xfrm>
          <a:off x="5829300" y="19707225"/>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615462</xdr:colOff>
      <xdr:row>19</xdr:row>
      <xdr:rowOff>0</xdr:rowOff>
    </xdr:from>
    <xdr:ext cx="184731" cy="264560"/>
    <xdr:sp macro="" textlink="">
      <xdr:nvSpPr>
        <xdr:cNvPr id="3" name="TextBox 2"/>
        <xdr:cNvSpPr txBox="1"/>
      </xdr:nvSpPr>
      <xdr:spPr>
        <a:xfrm>
          <a:off x="6205904" y="122359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10</xdr:col>
          <xdr:colOff>0</xdr:colOff>
          <xdr:row>36</xdr:row>
          <xdr:rowOff>142875</xdr:rowOff>
        </xdr:from>
        <xdr:to>
          <xdr:col>17</xdr:col>
          <xdr:colOff>304800</xdr:colOff>
          <xdr:row>38</xdr:row>
          <xdr:rowOff>38100</xdr:rowOff>
        </xdr:to>
        <xdr:sp macro="" textlink="">
          <xdr:nvSpPr>
            <xdr:cNvPr id="10244" name="Check Box 4" hidden="1">
              <a:extLst>
                <a:ext uri="{63B3BB69-23CF-44E3-9099-C40C66FF867C}">
                  <a14:compatExt spid="_x0000_s102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0</xdr:colOff>
          <xdr:row>36</xdr:row>
          <xdr:rowOff>133350</xdr:rowOff>
        </xdr:from>
        <xdr:to>
          <xdr:col>17</xdr:col>
          <xdr:colOff>304800</xdr:colOff>
          <xdr:row>38</xdr:row>
          <xdr:rowOff>28575</xdr:rowOff>
        </xdr:to>
        <xdr:sp macro="" textlink="">
          <xdr:nvSpPr>
            <xdr:cNvPr id="10245" name="Check Box 5" hidden="1">
              <a:extLst>
                <a:ext uri="{63B3BB69-23CF-44E3-9099-C40C66FF867C}">
                  <a14:compatExt spid="_x0000_s102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200024</xdr:colOff>
      <xdr:row>28</xdr:row>
      <xdr:rowOff>38100</xdr:rowOff>
    </xdr:from>
    <xdr:to>
      <xdr:col>6</xdr:col>
      <xdr:colOff>990599</xdr:colOff>
      <xdr:row>29</xdr:row>
      <xdr:rowOff>95250</xdr:rowOff>
    </xdr:to>
    <xdr:sp macro="" textlink="">
      <xdr:nvSpPr>
        <xdr:cNvPr id="2" name="TextBox 1"/>
        <xdr:cNvSpPr txBox="1"/>
      </xdr:nvSpPr>
      <xdr:spPr>
        <a:xfrm>
          <a:off x="2619374" y="5314950"/>
          <a:ext cx="2524125" cy="247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i="0">
              <a:solidFill>
                <a:srgbClr val="0000FF"/>
              </a:solidFill>
              <a:effectLst/>
              <a:latin typeface="+mn-lt"/>
              <a:ea typeface="+mn-ea"/>
              <a:cs typeface="+mn-cs"/>
            </a:rPr>
            <a:t>Tick if you want to add extra sheet</a:t>
          </a:r>
          <a:endParaRPr lang="en-IN" i="0">
            <a:solidFill>
              <a:srgbClr val="0000FF"/>
            </a:solidFill>
            <a:effectLst/>
          </a:endParaRPr>
        </a:p>
        <a:p>
          <a:pPr algn="r"/>
          <a:endParaRPr lang="en-IN" sz="1100"/>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28</xdr:row>
          <xdr:rowOff>47625</xdr:rowOff>
        </xdr:from>
        <xdr:to>
          <xdr:col>6</xdr:col>
          <xdr:colOff>1257300</xdr:colOff>
          <xdr:row>29</xdr:row>
          <xdr:rowOff>76200</xdr:rowOff>
        </xdr:to>
        <xdr:sp macro="" textlink="">
          <xdr:nvSpPr>
            <xdr:cNvPr id="3073" name="Check Box 1" hidden="1">
              <a:extLst>
                <a:ext uri="{63B3BB69-23CF-44E3-9099-C40C66FF867C}">
                  <a14:compatExt spid="_x0000_s30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3</xdr:col>
      <xdr:colOff>428625</xdr:colOff>
      <xdr:row>21</xdr:row>
      <xdr:rowOff>95249</xdr:rowOff>
    </xdr:from>
    <xdr:to>
      <xdr:col>6</xdr:col>
      <xdr:colOff>561975</xdr:colOff>
      <xdr:row>24</xdr:row>
      <xdr:rowOff>9524</xdr:rowOff>
    </xdr:to>
    <xdr:sp macro="" textlink="">
      <xdr:nvSpPr>
        <xdr:cNvPr id="2" name="TextBox 1"/>
        <xdr:cNvSpPr txBox="1"/>
      </xdr:nvSpPr>
      <xdr:spPr>
        <a:xfrm>
          <a:off x="2324100" y="5848349"/>
          <a:ext cx="2762250" cy="238125"/>
        </a:xfrm>
        <a:prstGeom prst="rect">
          <a:avLst/>
        </a:prstGeom>
        <a:solidFill>
          <a:schemeClr val="lt1"/>
        </a:solidFill>
        <a:ln w="0"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r"/>
          <a:r>
            <a:rPr lang="en-IN" sz="1100">
              <a:solidFill>
                <a:srgbClr val="0000FF"/>
              </a:solidFill>
            </a:rPr>
            <a:t>Tick if you want to add extra sheet</a:t>
          </a:r>
        </a:p>
      </xdr:txBody>
    </xdr:sp>
    <xdr:clientData/>
  </xdr:twoCellAnchor>
  <mc:AlternateContent xmlns:mc="http://schemas.openxmlformats.org/markup-compatibility/2006">
    <mc:Choice xmlns:a14="http://schemas.microsoft.com/office/drawing/2010/main" Requires="a14">
      <xdr:twoCellAnchor editAs="oneCell">
        <xdr:from>
          <xdr:col>6</xdr:col>
          <xdr:colOff>714375</xdr:colOff>
          <xdr:row>21</xdr:row>
          <xdr:rowOff>114300</xdr:rowOff>
        </xdr:from>
        <xdr:to>
          <xdr:col>6</xdr:col>
          <xdr:colOff>1019175</xdr:colOff>
          <xdr:row>23</xdr:row>
          <xdr:rowOff>9525</xdr:rowOff>
        </xdr:to>
        <xdr:sp macro="" textlink="">
          <xdr:nvSpPr>
            <xdr:cNvPr id="6145" name="Check Box 1" hidden="1">
              <a:extLst>
                <a:ext uri="{63B3BB69-23CF-44E3-9099-C40C66FF867C}">
                  <a14:compatExt spid="_x0000_s61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4</xdr:col>
      <xdr:colOff>438150</xdr:colOff>
      <xdr:row>21</xdr:row>
      <xdr:rowOff>133350</xdr:rowOff>
    </xdr:from>
    <xdr:to>
      <xdr:col>6</xdr:col>
      <xdr:colOff>914400</xdr:colOff>
      <xdr:row>23</xdr:row>
      <xdr:rowOff>85725</xdr:rowOff>
    </xdr:to>
    <xdr:sp macro="" textlink="">
      <xdr:nvSpPr>
        <xdr:cNvPr id="2" name="TextBox 1"/>
        <xdr:cNvSpPr txBox="1"/>
      </xdr:nvSpPr>
      <xdr:spPr>
        <a:xfrm>
          <a:off x="2847975" y="5286375"/>
          <a:ext cx="2295525" cy="276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mc:AlternateContent xmlns:mc="http://schemas.openxmlformats.org/markup-compatibility/2006">
    <mc:Choice xmlns:a14="http://schemas.microsoft.com/office/drawing/2010/main" Requires="a14">
      <xdr:twoCellAnchor editAs="oneCell">
        <xdr:from>
          <xdr:col>6</xdr:col>
          <xdr:colOff>952500</xdr:colOff>
          <xdr:row>21</xdr:row>
          <xdr:rowOff>152400</xdr:rowOff>
        </xdr:from>
        <xdr:to>
          <xdr:col>6</xdr:col>
          <xdr:colOff>1257300</xdr:colOff>
          <xdr:row>23</xdr:row>
          <xdr:rowOff>47625</xdr:rowOff>
        </xdr:to>
        <xdr:sp macro="" textlink="">
          <xdr:nvSpPr>
            <xdr:cNvPr id="4097" name="Check Box 1" hidden="1">
              <a:extLst>
                <a:ext uri="{63B3BB69-23CF-44E3-9099-C40C66FF867C}">
                  <a14:compatExt spid="_x0000_s40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619125</xdr:colOff>
          <xdr:row>34</xdr:row>
          <xdr:rowOff>47625</xdr:rowOff>
        </xdr:from>
        <xdr:to>
          <xdr:col>6</xdr:col>
          <xdr:colOff>923925</xdr:colOff>
          <xdr:row>35</xdr:row>
          <xdr:rowOff>114300</xdr:rowOff>
        </xdr:to>
        <xdr:sp macro="" textlink="">
          <xdr:nvSpPr>
            <xdr:cNvPr id="19457" name="Check Box 1" hidden="1">
              <a:extLst>
                <a:ext uri="{63B3BB69-23CF-44E3-9099-C40C66FF867C}">
                  <a14:compatExt spid="_x0000_s194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twoCellAnchor>
    <xdr:from>
      <xdr:col>3</xdr:col>
      <xdr:colOff>554935</xdr:colOff>
      <xdr:row>34</xdr:row>
      <xdr:rowOff>33131</xdr:rowOff>
    </xdr:from>
    <xdr:to>
      <xdr:col>6</xdr:col>
      <xdr:colOff>629478</xdr:colOff>
      <xdr:row>37</xdr:row>
      <xdr:rowOff>151157</xdr:rowOff>
    </xdr:to>
    <xdr:sp macro="" textlink="">
      <xdr:nvSpPr>
        <xdr:cNvPr id="4" name="TextBox 3"/>
        <xdr:cNvSpPr txBox="1"/>
      </xdr:nvSpPr>
      <xdr:spPr>
        <a:xfrm>
          <a:off x="3114261" y="5971761"/>
          <a:ext cx="2277717" cy="44933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r" defTabSz="914400" eaLnBrk="1" fontAlgn="auto" latinLnBrk="0" hangingPunct="1">
            <a:lnSpc>
              <a:spcPct val="100000"/>
            </a:lnSpc>
            <a:spcBef>
              <a:spcPts val="0"/>
            </a:spcBef>
            <a:spcAft>
              <a:spcPts val="0"/>
            </a:spcAft>
            <a:buClrTx/>
            <a:buSzTx/>
            <a:buFontTx/>
            <a:buNone/>
            <a:tabLst/>
            <a:defRPr/>
          </a:pPr>
          <a:r>
            <a:rPr lang="en-IN" sz="1100">
              <a:solidFill>
                <a:srgbClr val="0000FF"/>
              </a:solidFill>
              <a:effectLst/>
              <a:latin typeface="+mn-lt"/>
              <a:ea typeface="+mn-ea"/>
              <a:cs typeface="+mn-cs"/>
            </a:rPr>
            <a:t>Tick if you want to add extra sheet</a:t>
          </a:r>
          <a:endParaRPr lang="en-IN">
            <a:solidFill>
              <a:srgbClr val="0000FF"/>
            </a:solidFill>
            <a:effectLst/>
          </a:endParaRPr>
        </a:p>
        <a:p>
          <a:pPr algn="r"/>
          <a:endParaRPr lang="en-IN" sz="1100">
            <a:solidFill>
              <a:srgbClr val="0000FF"/>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381000</xdr:colOff>
      <xdr:row>46</xdr:row>
      <xdr:rowOff>28575</xdr:rowOff>
    </xdr:from>
    <xdr:to>
      <xdr:col>10</xdr:col>
      <xdr:colOff>133350</xdr:colOff>
      <xdr:row>46</xdr:row>
      <xdr:rowOff>257175</xdr:rowOff>
    </xdr:to>
    <xdr:sp macro="" textlink="">
      <xdr:nvSpPr>
        <xdr:cNvPr id="2" name="TextBox 1"/>
        <xdr:cNvSpPr txBox="1"/>
      </xdr:nvSpPr>
      <xdr:spPr>
        <a:xfrm>
          <a:off x="3886200" y="7219950"/>
          <a:ext cx="2276475"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46</xdr:row>
          <xdr:rowOff>85725</xdr:rowOff>
        </xdr:from>
        <xdr:to>
          <xdr:col>11</xdr:col>
          <xdr:colOff>9525</xdr:colOff>
          <xdr:row>46</xdr:row>
          <xdr:rowOff>304800</xdr:rowOff>
        </xdr:to>
        <xdr:sp macro="" textlink="">
          <xdr:nvSpPr>
            <xdr:cNvPr id="29697" name="Check Box 1" hidden="1">
              <a:extLst>
                <a:ext uri="{63B3BB69-23CF-44E3-9099-C40C66FF867C}">
                  <a14:compatExt spid="_x0000_s2969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50</xdr:row>
          <xdr:rowOff>0</xdr:rowOff>
        </xdr:from>
        <xdr:to>
          <xdr:col>8</xdr:col>
          <xdr:colOff>0</xdr:colOff>
          <xdr:row>51</xdr:row>
          <xdr:rowOff>57150</xdr:rowOff>
        </xdr:to>
        <xdr:sp macro="" textlink="">
          <xdr:nvSpPr>
            <xdr:cNvPr id="29698" name="Check Box 2" hidden="1">
              <a:extLst>
                <a:ext uri="{63B3BB69-23CF-44E3-9099-C40C66FF867C}">
                  <a14:compatExt spid="_x0000_s2969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elhi%20NR-1/JKSB-CIVIL%20PKG/1%20Tenders/1%20e-bidding/2014-15/Faridabad%20Office%20complex/bidding%20documents/bidding%20documents/Volume-III/1-First%20Env_Attachment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Work%20Area/Pallavi/Packages/NR3-%20RHQ/OPEN%20TENDER/NIT-03-2017/5002000105/Amend-01%20Clarification-01%20Upload/1-Bid%20Form%20&amp;%20Attachments_First%20Envelope%20Bid%20(Rev-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 (QR)"/>
      <sheetName val="Attach 4"/>
      <sheetName val="Attach 5"/>
      <sheetName val="Attach 5A"/>
      <sheetName val="Attach 6"/>
      <sheetName val="Attach 7"/>
      <sheetName val="Attach 8"/>
      <sheetName val="Attach 9 "/>
      <sheetName val="Attach 10"/>
      <sheetName val="Attach 11"/>
      <sheetName val="Attach 11-IP"/>
      <sheetName val="Attach 12"/>
      <sheetName val="Attach 13"/>
      <sheetName val="N to W"/>
      <sheetName val="Bid Form 1st Envelope "/>
    </sheetNames>
    <sheetDataSet>
      <sheetData sheetId="0" refreshError="1"/>
      <sheetData sheetId="1" refreshError="1"/>
      <sheetData sheetId="2" refreshError="1"/>
      <sheetData sheetId="3" refreshError="1">
        <row r="7">
          <cell r="E7" t="str">
            <v>To :</v>
          </cell>
        </row>
        <row r="10">
          <cell r="B10" t="str">
            <v/>
          </cell>
        </row>
        <row r="13">
          <cell r="B13"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QR)"/>
      <sheetName val="Sch QR"/>
      <sheetName val="Attach 3 (JV)"/>
      <sheetName val="Schedule-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Bid Form 1st Env."/>
      <sheetName val="Attach 19.."/>
      <sheetName val="N-W (Cr.)"/>
      <sheetName val="Sheet1"/>
    </sheetNames>
    <sheetDataSet>
      <sheetData sheetId="0"/>
      <sheetData sheetId="1"/>
      <sheetData sheetId="2"/>
      <sheetData sheetId="3"/>
      <sheetData sheetId="4"/>
      <sheetData sheetId="5"/>
      <sheetData sheetId="6">
        <row r="5">
          <cell r="A5" t="str">
            <v>Bidder’s Name and Address (Sole Bidder) :</v>
          </cell>
        </row>
        <row r="6">
          <cell r="A6" t="str">
            <v/>
          </cell>
        </row>
      </sheetData>
      <sheetData sheetId="7"/>
      <sheetData sheetId="8"/>
      <sheetData sheetId="9"/>
      <sheetData sheetId="10"/>
      <sheetData sheetId="11"/>
      <sheetData sheetId="12"/>
      <sheetData sheetId="13"/>
      <sheetData sheetId="14"/>
      <sheetData sheetId="15"/>
      <sheetData sheetId="16"/>
      <sheetData sheetId="17">
        <row r="12">
          <cell r="B12" t="str">
            <v/>
          </cell>
        </row>
      </sheetData>
      <sheetData sheetId="18"/>
      <sheetData sheetId="19"/>
      <sheetData sheetId="20"/>
      <sheetData sheetId="21"/>
      <sheetData sheetId="22"/>
      <sheetData sheetId="23"/>
      <sheetData sheetId="24"/>
      <sheetData sheetId="25"/>
      <sheetData sheetId="26"/>
      <sheetData sheetId="27"/>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C1B58652-3005-4B24-A5A4-F15AD21568A9}" protected="1">
  <header guid="{C1B58652-3005-4B24-A5A4-F15AD21568A9}" dateTime="2022-02-18T14:25:06" maxSheetId="18" userName="Kiran {किरन}" r:id="rId1">
    <sheetIdMap count="17">
      <sheetId val="1"/>
      <sheetId val="2"/>
      <sheetId val="3"/>
      <sheetId val="4"/>
      <sheetId val="5"/>
      <sheetId val="6"/>
      <sheetId val="7"/>
      <sheetId val="8"/>
      <sheetId val="9"/>
      <sheetId val="10"/>
      <sheetId val="11"/>
      <sheetId val="12"/>
      <sheetId val="13"/>
      <sheetId val="14"/>
      <sheetId val="15"/>
      <sheetId val="16"/>
      <sheetId val="17"/>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2.bin"/><Relationship Id="rId3" Type="http://schemas.openxmlformats.org/officeDocument/2006/relationships/printerSettings" Target="../printerSettings/printerSettings7.bin"/><Relationship Id="rId7" Type="http://schemas.openxmlformats.org/officeDocument/2006/relationships/printerSettings" Target="../printerSettings/printerSettings11.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6" Type="http://schemas.openxmlformats.org/officeDocument/2006/relationships/printerSettings" Target="../printerSettings/printerSettings10.bin"/><Relationship Id="rId11" Type="http://schemas.openxmlformats.org/officeDocument/2006/relationships/drawing" Target="../drawings/drawing1.xml"/><Relationship Id="rId5" Type="http://schemas.openxmlformats.org/officeDocument/2006/relationships/printerSettings" Target="../printerSettings/printerSettings9.bin"/><Relationship Id="rId10" Type="http://schemas.openxmlformats.org/officeDocument/2006/relationships/printerSettings" Target="../printerSettings/printerSettings14.bin"/><Relationship Id="rId4" Type="http://schemas.openxmlformats.org/officeDocument/2006/relationships/printerSettings" Target="../printerSettings/printerSettings8.bin"/><Relationship Id="rId9" Type="http://schemas.openxmlformats.org/officeDocument/2006/relationships/printerSettings" Target="../printerSettings/printerSettings1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2.bin"/><Relationship Id="rId3" Type="http://schemas.openxmlformats.org/officeDocument/2006/relationships/printerSettings" Target="../printerSettings/printerSettings17.bin"/><Relationship Id="rId7" Type="http://schemas.openxmlformats.org/officeDocument/2006/relationships/printerSettings" Target="../printerSettings/printerSettings21.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6" Type="http://schemas.openxmlformats.org/officeDocument/2006/relationships/printerSettings" Target="../printerSettings/printerSettings20.bin"/><Relationship Id="rId5" Type="http://schemas.openxmlformats.org/officeDocument/2006/relationships/printerSettings" Target="../printerSettings/printerSettings19.bin"/><Relationship Id="rId10" Type="http://schemas.openxmlformats.org/officeDocument/2006/relationships/drawing" Target="../drawings/drawing2.xml"/><Relationship Id="rId4" Type="http://schemas.openxmlformats.org/officeDocument/2006/relationships/printerSettings" Target="../printerSettings/printerSettings18.bin"/><Relationship Id="rId9" Type="http://schemas.openxmlformats.org/officeDocument/2006/relationships/printerSettings" Target="../printerSettings/printerSettings23.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ctrlProp" Target="../ctrlProps/ctrlProp1.xml"/><Relationship Id="rId3" Type="http://schemas.openxmlformats.org/officeDocument/2006/relationships/printerSettings" Target="../printerSettings/printerSettings26.bin"/><Relationship Id="rId7" Type="http://schemas.openxmlformats.org/officeDocument/2006/relationships/printerSettings" Target="../printerSettings/printerSettings30.bin"/><Relationship Id="rId12" Type="http://schemas.openxmlformats.org/officeDocument/2006/relationships/vmlDrawing" Target="../drawings/vmlDrawing1.vml"/><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drawing" Target="../drawings/drawing3.xml"/><Relationship Id="rId5" Type="http://schemas.openxmlformats.org/officeDocument/2006/relationships/printerSettings" Target="../printerSettings/printerSettings28.bin"/><Relationship Id="rId10" Type="http://schemas.openxmlformats.org/officeDocument/2006/relationships/printerSettings" Target="../printerSettings/printerSettings33.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5" Type="http://schemas.openxmlformats.org/officeDocument/2006/relationships/printerSettings" Target="../printerSettings/printerSettings38.bin"/><Relationship Id="rId10" Type="http://schemas.openxmlformats.org/officeDocument/2006/relationships/printerSettings" Target="../printerSettings/printerSettings43.bin"/><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ctrlProp" Target="../ctrlProps/ctrlProp3.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vmlDrawing" Target="../drawings/vmlDrawing2.vml"/><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drawing" Target="../drawings/drawing4.xml"/><Relationship Id="rId5" Type="http://schemas.openxmlformats.org/officeDocument/2006/relationships/printerSettings" Target="../printerSettings/printerSettings48.bin"/><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1.bin"/><Relationship Id="rId13" Type="http://schemas.openxmlformats.org/officeDocument/2006/relationships/ctrlProp" Target="../ctrlProps/ctrlProp4.xml"/><Relationship Id="rId3" Type="http://schemas.openxmlformats.org/officeDocument/2006/relationships/printerSettings" Target="../printerSettings/printerSettings56.bin"/><Relationship Id="rId7" Type="http://schemas.openxmlformats.org/officeDocument/2006/relationships/printerSettings" Target="../printerSettings/printerSettings60.bin"/><Relationship Id="rId12" Type="http://schemas.openxmlformats.org/officeDocument/2006/relationships/vmlDrawing" Target="../drawings/vmlDrawing3.vml"/><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printerSettings" Target="../printerSettings/printerSettings59.bin"/><Relationship Id="rId11" Type="http://schemas.openxmlformats.org/officeDocument/2006/relationships/drawing" Target="../drawings/drawing5.xml"/><Relationship Id="rId5" Type="http://schemas.openxmlformats.org/officeDocument/2006/relationships/printerSettings" Target="../printerSettings/printerSettings58.bin"/><Relationship Id="rId10" Type="http://schemas.openxmlformats.org/officeDocument/2006/relationships/printerSettings" Target="../printerSettings/printerSettings63.bin"/><Relationship Id="rId4" Type="http://schemas.openxmlformats.org/officeDocument/2006/relationships/printerSettings" Target="../printerSettings/printerSettings57.bin"/><Relationship Id="rId9"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1.bin"/><Relationship Id="rId13" Type="http://schemas.openxmlformats.org/officeDocument/2006/relationships/ctrlProp" Target="../ctrlProps/ctrlProp5.xml"/><Relationship Id="rId3" Type="http://schemas.openxmlformats.org/officeDocument/2006/relationships/printerSettings" Target="../printerSettings/printerSettings66.bin"/><Relationship Id="rId7" Type="http://schemas.openxmlformats.org/officeDocument/2006/relationships/printerSettings" Target="../printerSettings/printerSettings70.bin"/><Relationship Id="rId12" Type="http://schemas.openxmlformats.org/officeDocument/2006/relationships/vmlDrawing" Target="../drawings/vmlDrawing4.vml"/><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printerSettings" Target="../printerSettings/printerSettings69.bin"/><Relationship Id="rId11" Type="http://schemas.openxmlformats.org/officeDocument/2006/relationships/drawing" Target="../drawings/drawing6.xml"/><Relationship Id="rId5" Type="http://schemas.openxmlformats.org/officeDocument/2006/relationships/printerSettings" Target="../printerSettings/printerSettings68.bin"/><Relationship Id="rId10" Type="http://schemas.openxmlformats.org/officeDocument/2006/relationships/printerSettings" Target="../printerSettings/printerSettings73.bin"/><Relationship Id="rId4" Type="http://schemas.openxmlformats.org/officeDocument/2006/relationships/printerSettings" Target="../printerSettings/printerSettings67.bin"/><Relationship Id="rId9" Type="http://schemas.openxmlformats.org/officeDocument/2006/relationships/printerSettings" Target="../printerSettings/printerSettings72.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1.bin"/><Relationship Id="rId3" Type="http://schemas.openxmlformats.org/officeDocument/2006/relationships/printerSettings" Target="../printerSettings/printerSettings76.bin"/><Relationship Id="rId7" Type="http://schemas.openxmlformats.org/officeDocument/2006/relationships/printerSettings" Target="../printerSettings/printerSettings80.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printerSettings" Target="../printerSettings/printerSettings79.bin"/><Relationship Id="rId5" Type="http://schemas.openxmlformats.org/officeDocument/2006/relationships/printerSettings" Target="../printerSettings/printerSettings78.bin"/><Relationship Id="rId10" Type="http://schemas.openxmlformats.org/officeDocument/2006/relationships/printerSettings" Target="../printerSettings/printerSettings83.bin"/><Relationship Id="rId4" Type="http://schemas.openxmlformats.org/officeDocument/2006/relationships/printerSettings" Target="../printerSettings/printerSettings77.bin"/><Relationship Id="rId9" Type="http://schemas.openxmlformats.org/officeDocument/2006/relationships/printerSettings" Target="../printerSettings/printerSettings82.bin"/></Relationships>
</file>

<file path=xl/worksheets/_rels/sheet10.xml.rels><?xml version="1.0" encoding="UTF-8" standalone="yes"?>
<Relationships xmlns="http://schemas.openxmlformats.org/package/2006/relationships"><Relationship Id="rId8" Type="http://schemas.openxmlformats.org/officeDocument/2006/relationships/vmlDrawing" Target="../drawings/vmlDrawing5.vml"/><Relationship Id="rId3" Type="http://schemas.openxmlformats.org/officeDocument/2006/relationships/printerSettings" Target="../printerSettings/printerSettings86.bin"/><Relationship Id="rId7" Type="http://schemas.openxmlformats.org/officeDocument/2006/relationships/drawing" Target="../drawings/drawing7.xml"/><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5" Type="http://schemas.openxmlformats.org/officeDocument/2006/relationships/printerSettings" Target="../printerSettings/printerSettings88.bin"/><Relationship Id="rId4" Type="http://schemas.openxmlformats.org/officeDocument/2006/relationships/printerSettings" Target="../printerSettings/printerSettings87.bin"/><Relationship Id="rId9" Type="http://schemas.openxmlformats.org/officeDocument/2006/relationships/ctrlProp" Target="../ctrlProps/ctrlProp6.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97.bin"/><Relationship Id="rId3" Type="http://schemas.openxmlformats.org/officeDocument/2006/relationships/printerSettings" Target="../printerSettings/printerSettings92.bin"/><Relationship Id="rId7" Type="http://schemas.openxmlformats.org/officeDocument/2006/relationships/printerSettings" Target="../printerSettings/printerSettings96.bin"/><Relationship Id="rId2" Type="http://schemas.openxmlformats.org/officeDocument/2006/relationships/printerSettings" Target="../printerSettings/printerSettings91.bin"/><Relationship Id="rId1" Type="http://schemas.openxmlformats.org/officeDocument/2006/relationships/printerSettings" Target="../printerSettings/printerSettings90.bin"/><Relationship Id="rId6" Type="http://schemas.openxmlformats.org/officeDocument/2006/relationships/printerSettings" Target="../printerSettings/printerSettings95.bin"/><Relationship Id="rId5" Type="http://schemas.openxmlformats.org/officeDocument/2006/relationships/printerSettings" Target="../printerSettings/printerSettings94.bin"/><Relationship Id="rId10" Type="http://schemas.openxmlformats.org/officeDocument/2006/relationships/printerSettings" Target="../printerSettings/printerSettings99.bin"/><Relationship Id="rId4" Type="http://schemas.openxmlformats.org/officeDocument/2006/relationships/printerSettings" Target="../printerSettings/printerSettings93.bin"/><Relationship Id="rId9" Type="http://schemas.openxmlformats.org/officeDocument/2006/relationships/printerSettings" Target="../printerSettings/printerSettings9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07.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2.bin"/><Relationship Id="rId2" Type="http://schemas.openxmlformats.org/officeDocument/2006/relationships/printerSettings" Target="../printerSettings/printerSettings111.bin"/><Relationship Id="rId1" Type="http://schemas.openxmlformats.org/officeDocument/2006/relationships/printerSettings" Target="../printerSettings/printerSettings110.bin"/><Relationship Id="rId5" Type="http://schemas.openxmlformats.org/officeDocument/2006/relationships/printerSettings" Target="../printerSettings/printerSettings114.bin"/><Relationship Id="rId4" Type="http://schemas.openxmlformats.org/officeDocument/2006/relationships/printerSettings" Target="../printerSettings/printerSettings113.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117.bin"/><Relationship Id="rId2" Type="http://schemas.openxmlformats.org/officeDocument/2006/relationships/printerSettings" Target="../printerSettings/printerSettings116.bin"/><Relationship Id="rId1" Type="http://schemas.openxmlformats.org/officeDocument/2006/relationships/printerSettings" Target="../printerSettings/printerSettings115.bin"/><Relationship Id="rId5" Type="http://schemas.openxmlformats.org/officeDocument/2006/relationships/printerSettings" Target="../printerSettings/printerSettings119.bin"/><Relationship Id="rId4" Type="http://schemas.openxmlformats.org/officeDocument/2006/relationships/printerSettings" Target="../printerSettings/printerSettings118.bin"/></Relationships>
</file>

<file path=xl/worksheets/_rels/sheet15.xml.rels><?xml version="1.0" encoding="UTF-8" standalone="yes"?>
<Relationships xmlns="http://schemas.openxmlformats.org/package/2006/relationships"><Relationship Id="rId8" Type="http://schemas.openxmlformats.org/officeDocument/2006/relationships/ctrlProp" Target="../ctrlProps/ctrlProp7.xml"/><Relationship Id="rId3" Type="http://schemas.openxmlformats.org/officeDocument/2006/relationships/printerSettings" Target="../printerSettings/printerSettings122.bin"/><Relationship Id="rId7" Type="http://schemas.openxmlformats.org/officeDocument/2006/relationships/vmlDrawing" Target="../drawings/vmlDrawing6.vml"/><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drawing" Target="../drawings/drawing8.xml"/><Relationship Id="rId5" Type="http://schemas.openxmlformats.org/officeDocument/2006/relationships/printerSettings" Target="../printerSettings/printerSettings124.bin"/><Relationship Id="rId4" Type="http://schemas.openxmlformats.org/officeDocument/2006/relationships/printerSettings" Target="../printerSettings/printerSettings123.bin"/><Relationship Id="rId9" Type="http://schemas.openxmlformats.org/officeDocument/2006/relationships/ctrlProp" Target="../ctrlProps/ctrlProp8.xml"/></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127.bin"/><Relationship Id="rId2" Type="http://schemas.openxmlformats.org/officeDocument/2006/relationships/printerSettings" Target="../printerSettings/printerSettings126.bin"/><Relationship Id="rId1" Type="http://schemas.openxmlformats.org/officeDocument/2006/relationships/printerSettings" Target="../printerSettings/printerSettings125.bin"/><Relationship Id="rId5" Type="http://schemas.openxmlformats.org/officeDocument/2006/relationships/printerSettings" Target="../printerSettings/printerSettings129.bin"/><Relationship Id="rId4" Type="http://schemas.openxmlformats.org/officeDocument/2006/relationships/printerSettings" Target="../printerSettings/printerSettings128.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32.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5" Type="http://schemas.openxmlformats.org/officeDocument/2006/relationships/printerSettings" Target="../printerSettings/printerSettings134.bin"/><Relationship Id="rId4" Type="http://schemas.openxmlformats.org/officeDocument/2006/relationships/printerSettings" Target="../printerSettings/printerSettings1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8"/>
  <sheetViews>
    <sheetView workbookViewId="0">
      <selection activeCell="D15" sqref="D15"/>
    </sheetView>
  </sheetViews>
  <sheetFormatPr defaultRowHeight="12.75"/>
  <cols>
    <col min="1" max="1" width="19.140625" customWidth="1"/>
    <col min="2" max="2" width="13.42578125" bestFit="1" customWidth="1"/>
    <col min="9" max="9" width="11" bestFit="1" customWidth="1"/>
  </cols>
  <sheetData>
    <row r="2" spans="1:2" ht="89.25">
      <c r="A2" s="268" t="s">
        <v>137</v>
      </c>
      <c r="B2" s="323" t="s">
        <v>502</v>
      </c>
    </row>
    <row r="3" spans="1:2">
      <c r="B3" s="14"/>
    </row>
    <row r="4" spans="1:2">
      <c r="B4" s="14"/>
    </row>
    <row r="5" spans="1:2">
      <c r="B5" s="14"/>
    </row>
    <row r="6" spans="1:2">
      <c r="A6" s="5" t="s">
        <v>503</v>
      </c>
      <c r="B6" s="258"/>
    </row>
    <row r="7" spans="1:2">
      <c r="B7" s="14"/>
    </row>
    <row r="8" spans="1:2">
      <c r="A8" t="s">
        <v>426</v>
      </c>
      <c r="B8" s="301"/>
    </row>
  </sheetData>
  <sheetProtection selectLockedCells="1" selectUnlockedCells="1"/>
  <customSheetViews>
    <customSheetView guid="{8DF52D4D-DB62-4241-BF29-110C81AB1CF7}" state="hidden">
      <selection activeCell="D15" sqref="D15"/>
      <pageMargins left="0.7" right="0.7" top="0.75" bottom="0.75" header="0.3" footer="0.3"/>
      <pageSetup paperSize="9" orientation="portrait" verticalDpi="0" r:id="rId1"/>
    </customSheetView>
    <customSheetView guid="{190FF126-4AB2-4276-B81D-4EC424970058}" state="hidden">
      <selection activeCell="E11" sqref="E11"/>
      <pageMargins left="0.7" right="0.7" top="0.75" bottom="0.75" header="0.3" footer="0.3"/>
    </customSheetView>
    <customSheetView guid="{3B250543-EB34-4959-B45E-33B49853BC6A}" state="hidden">
      <selection activeCell="H14" sqref="H14"/>
      <pageMargins left="0.7" right="0.7" top="0.75" bottom="0.75" header="0.3" footer="0.3"/>
    </customSheetView>
    <customSheetView guid="{61A464DF-E486-4491-A583-4AA88CA1D249}" state="hidden">
      <selection activeCell="F12" sqref="F12"/>
      <pageMargins left="0.7" right="0.7" top="0.75" bottom="0.75" header="0.3" footer="0.3"/>
    </customSheetView>
    <customSheetView guid="{C1AD0BF0-668E-4B8F-A83E-0CFB7A36905A}" state="hidden">
      <selection activeCell="J7" sqref="J7"/>
      <pageMargins left="0.7" right="0.7" top="0.75" bottom="0.75" header="0.3" footer="0.3"/>
    </customSheetView>
    <customSheetView guid="{D6E30331-74E1-47B3-8A06-61900732241B}" state="hidden">
      <selection activeCell="G11" sqref="G11"/>
      <pageMargins left="0.7" right="0.7" top="0.75" bottom="0.75" header="0.3" footer="0.3"/>
      <pageSetup paperSize="9" orientation="portrait" r:id="rId2"/>
    </customSheetView>
    <customSheetView guid="{4DFBEC87-BC54-4B55-9708-FE9D7E433191}" state="hidden">
      <selection activeCell="A6" sqref="A6"/>
      <pageMargins left="0.7" right="0.7" top="0.75" bottom="0.75" header="0.3" footer="0.3"/>
      <pageSetup paperSize="9" orientation="portrait" r:id="rId3"/>
    </customSheetView>
  </customSheetViews>
  <pageMargins left="0.7" right="0.7" top="0.75" bottom="0.75" header="0.3" footer="0.3"/>
  <pageSetup paperSize="9" orientation="portrait" verticalDpi="0"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showGridLines="0" view="pageBreakPreview" zoomScale="110" zoomScaleNormal="100" zoomScaleSheetLayoutView="110" workbookViewId="0">
      <selection activeCell="B4" sqref="B4:E4"/>
    </sheetView>
  </sheetViews>
  <sheetFormatPr defaultRowHeight="12.75"/>
  <cols>
    <col min="1" max="1" width="5.7109375" customWidth="1"/>
    <col min="2" max="2" width="5.85546875" style="314" customWidth="1"/>
    <col min="3" max="3" width="13.7109375" customWidth="1"/>
    <col min="5" max="5" width="66.28515625" customWidth="1"/>
    <col min="6" max="6" width="7.28515625" hidden="1" customWidth="1"/>
  </cols>
  <sheetData>
    <row r="1" spans="1:6" ht="20.25" customHeight="1">
      <c r="A1" s="324" t="s">
        <v>54</v>
      </c>
      <c r="B1" s="328" t="s">
        <v>48</v>
      </c>
      <c r="C1" s="328"/>
      <c r="D1" s="328"/>
      <c r="E1" s="328"/>
      <c r="F1" s="331"/>
    </row>
    <row r="2" spans="1:6" ht="15" customHeight="1">
      <c r="A2" s="325"/>
      <c r="B2" s="341" t="str">
        <f>Basic!A6</f>
        <v>Specification No.: 5006003029 /OTHERS/DOM/K00 - NR3 RHQ -1</v>
      </c>
      <c r="C2" s="342"/>
      <c r="D2" s="342"/>
      <c r="E2" s="343"/>
      <c r="F2" s="332"/>
    </row>
    <row r="3" spans="1:6" ht="15">
      <c r="A3" s="325"/>
      <c r="B3" s="315"/>
      <c r="C3" s="22"/>
      <c r="D3" s="22"/>
      <c r="E3" s="23"/>
      <c r="F3" s="332"/>
    </row>
    <row r="4" spans="1:6" ht="42" customHeight="1">
      <c r="A4" s="325"/>
      <c r="B4" s="335" t="str">
        <f>Basic!B2</f>
        <v xml:space="preserve">Repair and Maintenance of GIS HALL at 765/400Kv
Kanpur S/S
</v>
      </c>
      <c r="C4" s="336"/>
      <c r="D4" s="336"/>
      <c r="E4" s="337"/>
      <c r="F4" s="332"/>
    </row>
    <row r="5" spans="1:6" ht="10.5" customHeight="1">
      <c r="A5" s="325"/>
      <c r="B5" s="24"/>
      <c r="C5" s="20"/>
      <c r="D5" s="20"/>
      <c r="E5" s="25"/>
      <c r="F5" s="332"/>
    </row>
    <row r="6" spans="1:6" s="126" customFormat="1" ht="29.25" customHeight="1">
      <c r="A6" s="325"/>
      <c r="B6" s="26">
        <v>1</v>
      </c>
      <c r="C6" s="329" t="s">
        <v>359</v>
      </c>
      <c r="D6" s="329"/>
      <c r="E6" s="330"/>
      <c r="F6" s="332"/>
    </row>
    <row r="7" spans="1:6" ht="15">
      <c r="A7" s="325"/>
      <c r="B7" s="26">
        <v>2</v>
      </c>
      <c r="C7" s="329" t="s">
        <v>49</v>
      </c>
      <c r="D7" s="329"/>
      <c r="E7" s="330"/>
      <c r="F7" s="332"/>
    </row>
    <row r="8" spans="1:6" ht="15">
      <c r="A8" s="325"/>
      <c r="B8" s="26">
        <v>3</v>
      </c>
      <c r="C8" s="329" t="s">
        <v>360</v>
      </c>
      <c r="D8" s="329"/>
      <c r="E8" s="330"/>
      <c r="F8" s="332"/>
    </row>
    <row r="9" spans="1:6" ht="45.75" customHeight="1">
      <c r="A9" s="325"/>
      <c r="B9" s="27">
        <v>4</v>
      </c>
      <c r="C9" s="338" t="s">
        <v>409</v>
      </c>
      <c r="D9" s="338"/>
      <c r="E9" s="339"/>
      <c r="F9" s="332"/>
    </row>
    <row r="10" spans="1:6" ht="27" customHeight="1">
      <c r="A10" s="325"/>
      <c r="B10" s="27">
        <v>5</v>
      </c>
      <c r="C10" s="329" t="s">
        <v>265</v>
      </c>
      <c r="D10" s="329"/>
      <c r="E10" s="330"/>
      <c r="F10" s="332"/>
    </row>
    <row r="11" spans="1:6" ht="22.5" hidden="1" customHeight="1">
      <c r="A11" s="325"/>
      <c r="B11" s="127">
        <v>6</v>
      </c>
      <c r="C11" s="329" t="s">
        <v>410</v>
      </c>
      <c r="D11" s="329"/>
      <c r="E11" s="330"/>
      <c r="F11" s="332"/>
    </row>
    <row r="12" spans="1:6" s="126" customFormat="1" ht="68.25" hidden="1" customHeight="1">
      <c r="A12" s="326"/>
      <c r="B12" s="267">
        <v>7</v>
      </c>
      <c r="C12" s="329" t="s">
        <v>361</v>
      </c>
      <c r="D12" s="329"/>
      <c r="E12" s="330"/>
      <c r="F12" s="333"/>
    </row>
    <row r="13" spans="1:6" s="266" customFormat="1" ht="68.25" customHeight="1">
      <c r="A13" s="326"/>
      <c r="B13" s="267">
        <v>6</v>
      </c>
      <c r="C13" s="329" t="s">
        <v>445</v>
      </c>
      <c r="D13" s="329"/>
      <c r="E13" s="330"/>
      <c r="F13" s="333"/>
    </row>
    <row r="14" spans="1:6" s="266" customFormat="1" ht="73.5" hidden="1" customHeight="1">
      <c r="A14" s="326"/>
      <c r="B14" s="267">
        <v>7</v>
      </c>
      <c r="C14" s="329" t="s">
        <v>465</v>
      </c>
      <c r="D14" s="329"/>
      <c r="E14" s="330"/>
      <c r="F14" s="333"/>
    </row>
    <row r="15" spans="1:6" s="272" customFormat="1" ht="27.75" hidden="1" customHeight="1">
      <c r="A15" s="326"/>
      <c r="B15" s="267">
        <v>7</v>
      </c>
      <c r="C15" s="329" t="s">
        <v>490</v>
      </c>
      <c r="D15" s="329"/>
      <c r="E15" s="330"/>
      <c r="F15" s="333"/>
    </row>
    <row r="16" spans="1:6" s="272" customFormat="1" ht="73.5" hidden="1" customHeight="1">
      <c r="A16" s="326"/>
      <c r="B16" s="267"/>
      <c r="C16" s="329" t="s">
        <v>487</v>
      </c>
      <c r="D16" s="329"/>
      <c r="E16" s="330"/>
      <c r="F16" s="333"/>
    </row>
    <row r="17" spans="1:9" ht="33.75" customHeight="1">
      <c r="A17" s="325"/>
      <c r="B17" s="316">
        <v>7</v>
      </c>
      <c r="C17" s="329" t="s">
        <v>489</v>
      </c>
      <c r="D17" s="329"/>
      <c r="E17" s="330"/>
      <c r="F17" s="332"/>
    </row>
    <row r="18" spans="1:9" s="313" customFormat="1" ht="30" customHeight="1">
      <c r="A18" s="325"/>
      <c r="B18" s="317">
        <v>8</v>
      </c>
      <c r="C18" s="329" t="s">
        <v>500</v>
      </c>
      <c r="D18" s="329"/>
      <c r="E18" s="330"/>
      <c r="F18" s="332"/>
    </row>
    <row r="19" spans="1:9" s="313" customFormat="1" ht="30" customHeight="1">
      <c r="A19" s="325"/>
      <c r="B19" s="317">
        <v>9</v>
      </c>
      <c r="C19" s="329" t="s">
        <v>499</v>
      </c>
      <c r="D19" s="329"/>
      <c r="E19" s="330"/>
      <c r="F19" s="332"/>
    </row>
    <row r="20" spans="1:9" ht="38.25" customHeight="1">
      <c r="A20" s="325"/>
      <c r="B20" s="340"/>
      <c r="C20" s="340"/>
      <c r="D20" s="340"/>
      <c r="E20" s="340"/>
      <c r="F20" s="332"/>
      <c r="I20" s="68"/>
    </row>
    <row r="21" spans="1:9" ht="15.75">
      <c r="A21" s="325"/>
      <c r="B21" s="318"/>
      <c r="C21" s="32"/>
      <c r="D21" s="32"/>
      <c r="E21" s="33"/>
      <c r="F21" s="332"/>
    </row>
    <row r="22" spans="1:9" ht="18.75">
      <c r="A22" s="325"/>
      <c r="B22" s="319" t="s">
        <v>50</v>
      </c>
      <c r="C22" s="16"/>
      <c r="D22" s="16"/>
      <c r="E22" s="28"/>
      <c r="F22" s="332"/>
    </row>
    <row r="23" spans="1:9" ht="13.5">
      <c r="A23" s="325"/>
      <c r="B23" s="320" t="s">
        <v>51</v>
      </c>
      <c r="C23" s="17"/>
      <c r="D23" s="17"/>
      <c r="E23" s="29"/>
      <c r="F23" s="332"/>
    </row>
    <row r="24" spans="1:9" ht="18.75">
      <c r="A24" s="325"/>
      <c r="B24" s="321" t="s">
        <v>52</v>
      </c>
      <c r="C24" s="18"/>
      <c r="D24" s="18"/>
      <c r="E24" s="30"/>
      <c r="F24" s="332"/>
    </row>
    <row r="25" spans="1:9" ht="13.5">
      <c r="A25" s="327"/>
      <c r="B25" s="322" t="s">
        <v>53</v>
      </c>
      <c r="C25" s="19"/>
      <c r="D25" s="19"/>
      <c r="E25" s="31"/>
      <c r="F25" s="334"/>
    </row>
  </sheetData>
  <sheetProtection selectLockedCells="1"/>
  <customSheetViews>
    <customSheetView guid="{8DF52D4D-DB62-4241-BF29-110C81AB1CF7}" scale="110" showPageBreaks="1" showGridLines="0" hiddenRows="1" hiddenColumns="1" state="hidden" view="pageBreakPreview">
      <selection activeCell="B4" sqref="B4:E4"/>
      <pageMargins left="0.7" right="0.7" top="0.75" bottom="0.75" header="0.3" footer="0.3"/>
      <pageSetup paperSize="9" scale="81" orientation="portrait" r:id="rId1"/>
    </customSheetView>
    <customSheetView guid="{190FF126-4AB2-4276-B81D-4EC424970058}" showGridLines="0" hiddenColumns="1">
      <selection activeCell="E21" sqref="E21"/>
      <pageMargins left="0.7" right="0.7" top="0.75" bottom="0.75" header="0.3" footer="0.3"/>
      <pageSetup paperSize="9" orientation="portrait" r:id="rId2"/>
    </customSheetView>
    <customSheetView guid="{3B250543-EB34-4959-B45E-33B49853BC6A}" showGridLines="0" hiddenColumns="1">
      <selection activeCell="C9" sqref="C9:E9"/>
      <pageMargins left="0.7" right="0.7" top="0.75" bottom="0.75" header="0.3" footer="0.3"/>
      <pageSetup paperSize="9" orientation="portrait" r:id="rId3"/>
    </customSheetView>
    <customSheetView guid="{3DD13A0F-5D08-4117-812A-3BED710720E1}" showGridLines="0" hiddenColumns="1">
      <selection activeCell="I10" sqref="I10"/>
      <pageMargins left="0.7" right="0.7" top="0.75" bottom="0.75" header="0.3" footer="0.3"/>
      <pageSetup paperSize="9" orientation="portrait" r:id="rId4"/>
    </customSheetView>
    <customSheetView guid="{AED9EA35-C40C-4057-89B3-7D6A5FDA4F72}" hiddenColumns="1">
      <selection activeCell="I12" sqref="I12"/>
      <pageMargins left="0.7" right="0.7" top="0.75" bottom="0.75" header="0.3" footer="0.3"/>
      <pageSetup paperSize="9" orientation="portrait" r:id="rId5"/>
    </customSheetView>
    <customSheetView guid="{61A464DF-E486-4491-A583-4AA88CA1D249}" showGridLines="0" hiddenColumns="1">
      <selection activeCell="D5" sqref="D5"/>
      <pageMargins left="0.7" right="0.7" top="0.75" bottom="0.75" header="0.3" footer="0.3"/>
      <pageSetup paperSize="9" orientation="portrait" r:id="rId6"/>
    </customSheetView>
    <customSheetView guid="{C1AD0BF0-668E-4B8F-A83E-0CFB7A36905A}" scale="110" showPageBreaks="1" showGridLines="0" hiddenColumns="1" view="pageBreakPreview">
      <selection activeCell="C10" sqref="C10:E10"/>
      <pageMargins left="0.7" right="0.7" top="0.75" bottom="0.75" header="0.3" footer="0.3"/>
      <pageSetup paperSize="9" scale="81" orientation="portrait" r:id="rId7"/>
    </customSheetView>
    <customSheetView guid="{D6E30331-74E1-47B3-8A06-61900732241B}" scale="110" showPageBreaks="1" showGridLines="0" hiddenColumns="1" view="pageBreakPreview">
      <selection activeCell="H14" sqref="H14"/>
      <pageMargins left="0.7" right="0.7" top="0.75" bottom="0.75" header="0.3" footer="0.3"/>
      <pageSetup paperSize="9" scale="81" orientation="portrait" r:id="rId8"/>
    </customSheetView>
    <customSheetView guid="{4DFBEC87-BC54-4B55-9708-FE9D7E433191}" scale="110" showPageBreaks="1" showGridLines="0" hiddenColumns="1" view="pageBreakPreview">
      <selection activeCell="H14" sqref="H14"/>
      <pageMargins left="0.7" right="0.7" top="0.75" bottom="0.75" header="0.3" footer="0.3"/>
      <pageSetup paperSize="9" scale="81" orientation="portrait" r:id="rId9"/>
    </customSheetView>
  </customSheetViews>
  <mergeCells count="20">
    <mergeCell ref="C14:E14"/>
    <mergeCell ref="C16:E16"/>
    <mergeCell ref="C15:E15"/>
    <mergeCell ref="C17:E17"/>
    <mergeCell ref="A1:A25"/>
    <mergeCell ref="B1:E1"/>
    <mergeCell ref="C18:E18"/>
    <mergeCell ref="C19:E19"/>
    <mergeCell ref="F1:F25"/>
    <mergeCell ref="B4:E4"/>
    <mergeCell ref="C7:E7"/>
    <mergeCell ref="C8:E8"/>
    <mergeCell ref="C9:E9"/>
    <mergeCell ref="C10:E10"/>
    <mergeCell ref="C11:E11"/>
    <mergeCell ref="B20:E20"/>
    <mergeCell ref="C6:E6"/>
    <mergeCell ref="C12:E12"/>
    <mergeCell ref="B2:E2"/>
    <mergeCell ref="C13:E13"/>
  </mergeCells>
  <pageMargins left="0.7" right="0.7" top="0.75" bottom="0.75" header="0.3" footer="0.3"/>
  <pageSetup paperSize="9" scale="81" orientation="portrait" r:id="rId10"/>
  <drawing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0"/>
  <sheetViews>
    <sheetView showGridLines="0" view="pageBreakPreview" zoomScale="110" zoomScaleNormal="100" zoomScaleSheetLayoutView="110" workbookViewId="0">
      <selection activeCell="D9" sqref="D9"/>
    </sheetView>
  </sheetViews>
  <sheetFormatPr defaultRowHeight="16.5"/>
  <cols>
    <col min="1" max="1" width="9.140625" style="43"/>
    <col min="2" max="2" width="9.140625" style="44"/>
    <col min="3" max="3" width="84.5703125" style="44" customWidth="1"/>
    <col min="4" max="4" width="75.5703125" style="56" customWidth="1"/>
    <col min="5" max="16384" width="9.140625" style="42"/>
  </cols>
  <sheetData>
    <row r="1" spans="1:11" ht="36" customHeight="1">
      <c r="A1" s="348" t="s">
        <v>264</v>
      </c>
      <c r="B1" s="348"/>
      <c r="C1" s="348"/>
      <c r="D1" s="40"/>
      <c r="E1" s="41"/>
      <c r="F1" s="41"/>
      <c r="G1" s="41"/>
      <c r="H1" s="41"/>
      <c r="I1" s="41"/>
      <c r="J1" s="41"/>
      <c r="K1" s="41"/>
    </row>
    <row r="2" spans="1:11" ht="18" customHeight="1">
      <c r="C2" s="45"/>
      <c r="D2" s="46"/>
      <c r="E2" s="47"/>
      <c r="F2" s="47"/>
      <c r="G2" s="47"/>
      <c r="H2" s="47"/>
      <c r="I2" s="47"/>
      <c r="J2" s="47"/>
      <c r="K2" s="47"/>
    </row>
    <row r="3" spans="1:11" ht="18" customHeight="1">
      <c r="A3" s="48" t="s">
        <v>58</v>
      </c>
      <c r="B3" s="45" t="s">
        <v>59</v>
      </c>
      <c r="C3" s="45"/>
      <c r="D3" s="49"/>
      <c r="E3" s="50"/>
      <c r="F3" s="50"/>
      <c r="G3" s="50"/>
      <c r="H3" s="50"/>
      <c r="I3" s="50"/>
      <c r="J3" s="50"/>
      <c r="K3" s="50"/>
    </row>
    <row r="4" spans="1:11" ht="18" customHeight="1">
      <c r="B4" s="51" t="s">
        <v>46</v>
      </c>
      <c r="C4" s="52" t="s">
        <v>60</v>
      </c>
      <c r="D4" s="49"/>
      <c r="E4" s="50"/>
      <c r="F4" s="50"/>
      <c r="G4" s="50"/>
      <c r="H4" s="50"/>
      <c r="I4" s="50"/>
      <c r="J4" s="50"/>
      <c r="K4" s="50"/>
    </row>
    <row r="5" spans="1:11" ht="38.1" customHeight="1">
      <c r="B5" s="51" t="s">
        <v>47</v>
      </c>
      <c r="C5" s="52" t="s">
        <v>61</v>
      </c>
      <c r="D5" s="49"/>
      <c r="E5" s="50"/>
      <c r="F5" s="50"/>
      <c r="G5" s="50"/>
      <c r="H5" s="50"/>
      <c r="I5" s="50"/>
      <c r="J5" s="50"/>
      <c r="K5" s="50"/>
    </row>
    <row r="6" spans="1:11" ht="18" customHeight="1">
      <c r="B6" s="51" t="s">
        <v>62</v>
      </c>
      <c r="C6" s="52" t="s">
        <v>63</v>
      </c>
      <c r="D6" s="49"/>
      <c r="E6" s="50"/>
      <c r="F6" s="50"/>
      <c r="G6" s="50"/>
      <c r="H6" s="50"/>
      <c r="I6" s="50"/>
      <c r="J6" s="50"/>
      <c r="K6" s="50"/>
    </row>
    <row r="7" spans="1:11" ht="18" customHeight="1">
      <c r="B7" s="51" t="s">
        <v>64</v>
      </c>
      <c r="C7" s="52" t="s">
        <v>65</v>
      </c>
      <c r="D7" s="49"/>
      <c r="E7" s="50"/>
      <c r="F7" s="50"/>
      <c r="G7" s="50"/>
      <c r="H7" s="50"/>
      <c r="I7" s="50"/>
      <c r="J7" s="50"/>
      <c r="K7" s="50"/>
    </row>
    <row r="8" spans="1:11" ht="18" customHeight="1">
      <c r="B8" s="51" t="s">
        <v>66</v>
      </c>
      <c r="C8" s="62" t="s">
        <v>67</v>
      </c>
      <c r="D8" s="49"/>
      <c r="E8" s="50"/>
      <c r="F8" s="50"/>
      <c r="G8" s="50"/>
      <c r="H8" s="50"/>
      <c r="I8" s="50"/>
      <c r="J8" s="50"/>
      <c r="K8" s="50"/>
    </row>
    <row r="9" spans="1:11" ht="18" customHeight="1">
      <c r="B9" s="51" t="s">
        <v>68</v>
      </c>
      <c r="C9" s="62" t="s">
        <v>124</v>
      </c>
      <c r="D9" s="49"/>
      <c r="E9" s="50"/>
      <c r="F9" s="50"/>
      <c r="G9" s="50"/>
      <c r="H9" s="50"/>
      <c r="I9" s="50"/>
      <c r="J9" s="50"/>
      <c r="K9" s="50"/>
    </row>
    <row r="10" spans="1:11" ht="18" customHeight="1">
      <c r="B10" s="51" t="s">
        <v>123</v>
      </c>
      <c r="C10" s="52" t="s">
        <v>69</v>
      </c>
      <c r="D10" s="49"/>
      <c r="E10" s="50"/>
      <c r="F10" s="50"/>
      <c r="G10" s="50"/>
      <c r="H10" s="50"/>
      <c r="I10" s="50"/>
      <c r="J10" s="50"/>
      <c r="K10" s="50"/>
    </row>
    <row r="11" spans="1:11" ht="18" customHeight="1">
      <c r="B11" s="51"/>
      <c r="C11" s="52"/>
      <c r="D11" s="49"/>
      <c r="E11" s="50"/>
      <c r="F11" s="50"/>
      <c r="G11" s="50"/>
      <c r="H11" s="50"/>
      <c r="I11" s="50"/>
      <c r="J11" s="50"/>
      <c r="K11" s="50"/>
    </row>
    <row r="12" spans="1:11" ht="18" customHeight="1">
      <c r="A12" s="48" t="s">
        <v>70</v>
      </c>
      <c r="B12" s="45" t="s">
        <v>71</v>
      </c>
      <c r="C12" s="45"/>
      <c r="D12" s="49"/>
      <c r="E12" s="50"/>
      <c r="F12" s="50"/>
      <c r="G12" s="50"/>
      <c r="H12" s="50"/>
      <c r="I12" s="50"/>
      <c r="J12" s="50"/>
      <c r="K12" s="50"/>
    </row>
    <row r="13" spans="1:11" ht="18" customHeight="1">
      <c r="B13" s="344" t="s">
        <v>72</v>
      </c>
      <c r="C13" s="344"/>
      <c r="D13" s="53"/>
      <c r="E13" s="50"/>
      <c r="F13" s="50"/>
      <c r="G13" s="50"/>
      <c r="H13" s="50"/>
      <c r="I13" s="50"/>
      <c r="J13" s="50"/>
      <c r="K13" s="50"/>
    </row>
    <row r="14" spans="1:11" ht="18" customHeight="1">
      <c r="B14" s="54"/>
      <c r="C14" s="52" t="s">
        <v>73</v>
      </c>
      <c r="D14" s="49"/>
      <c r="E14" s="50"/>
      <c r="F14" s="50"/>
      <c r="G14" s="50"/>
      <c r="H14" s="50"/>
      <c r="I14" s="50"/>
      <c r="J14" s="50"/>
      <c r="K14" s="50"/>
    </row>
    <row r="15" spans="1:11" ht="18" customHeight="1">
      <c r="B15" s="344" t="s">
        <v>74</v>
      </c>
      <c r="C15" s="344"/>
      <c r="D15" s="53"/>
      <c r="E15" s="50"/>
      <c r="F15" s="50"/>
      <c r="G15" s="50"/>
      <c r="H15" s="50"/>
      <c r="I15" s="50"/>
      <c r="J15" s="50"/>
      <c r="K15" s="50"/>
    </row>
    <row r="16" spans="1:11" ht="38.1" hidden="1" customHeight="1">
      <c r="B16" s="55" t="s">
        <v>75</v>
      </c>
      <c r="C16" s="52" t="s">
        <v>76</v>
      </c>
      <c r="D16" s="49"/>
      <c r="E16" s="50"/>
      <c r="F16" s="50"/>
      <c r="G16" s="50"/>
      <c r="H16" s="50"/>
      <c r="I16" s="50"/>
      <c r="J16" s="50"/>
      <c r="K16" s="50"/>
    </row>
    <row r="17" spans="2:11" ht="24.75" hidden="1" customHeight="1">
      <c r="B17" s="55" t="s">
        <v>75</v>
      </c>
      <c r="C17" s="52" t="s">
        <v>77</v>
      </c>
      <c r="D17" s="49"/>
      <c r="E17" s="50"/>
      <c r="F17" s="50"/>
      <c r="G17" s="50"/>
      <c r="H17" s="50"/>
      <c r="I17" s="50"/>
      <c r="J17" s="50"/>
      <c r="K17" s="50"/>
    </row>
    <row r="18" spans="2:11" ht="42" hidden="1" customHeight="1">
      <c r="B18" s="55" t="s">
        <v>75</v>
      </c>
      <c r="C18" s="52" t="s">
        <v>78</v>
      </c>
      <c r="D18" s="49"/>
      <c r="E18" s="50"/>
      <c r="F18" s="50"/>
      <c r="G18" s="50"/>
      <c r="H18" s="50"/>
      <c r="I18" s="50"/>
      <c r="J18" s="50"/>
      <c r="K18" s="50"/>
    </row>
    <row r="19" spans="2:11" ht="18" customHeight="1">
      <c r="B19" s="55" t="s">
        <v>75</v>
      </c>
      <c r="C19" s="52" t="s">
        <v>79</v>
      </c>
      <c r="D19" s="49"/>
      <c r="E19" s="50"/>
      <c r="F19" s="50"/>
      <c r="G19" s="50"/>
      <c r="H19" s="50"/>
      <c r="I19" s="50"/>
      <c r="J19" s="50"/>
      <c r="K19" s="50"/>
    </row>
    <row r="20" spans="2:11" ht="18" customHeight="1">
      <c r="B20" s="93" t="s">
        <v>75</v>
      </c>
      <c r="C20" s="92" t="s">
        <v>80</v>
      </c>
      <c r="D20" s="49"/>
      <c r="E20" s="50"/>
      <c r="F20" s="50"/>
      <c r="G20" s="50"/>
      <c r="H20" s="50"/>
      <c r="I20" s="50"/>
      <c r="J20" s="50"/>
      <c r="K20" s="50"/>
    </row>
    <row r="21" spans="2:11" ht="18" customHeight="1">
      <c r="B21" s="93" t="s">
        <v>75</v>
      </c>
      <c r="C21" s="92" t="s">
        <v>81</v>
      </c>
      <c r="D21" s="49"/>
      <c r="E21" s="50"/>
      <c r="F21" s="50"/>
      <c r="G21" s="50"/>
      <c r="H21" s="50"/>
      <c r="I21" s="50"/>
      <c r="J21" s="50"/>
      <c r="K21" s="50"/>
    </row>
    <row r="22" spans="2:11" ht="18" hidden="1" customHeight="1">
      <c r="B22" s="344" t="s">
        <v>82</v>
      </c>
      <c r="C22" s="344"/>
      <c r="D22" s="53"/>
      <c r="E22" s="50"/>
      <c r="F22" s="50"/>
      <c r="G22" s="50"/>
      <c r="H22" s="50"/>
      <c r="I22" s="50"/>
      <c r="J22" s="50"/>
      <c r="K22" s="50"/>
    </row>
    <row r="23" spans="2:11" ht="54" hidden="1" customHeight="1">
      <c r="B23" s="55" t="s">
        <v>75</v>
      </c>
      <c r="C23" s="52" t="s">
        <v>83</v>
      </c>
      <c r="D23" s="49"/>
      <c r="E23" s="50"/>
      <c r="F23" s="50"/>
      <c r="G23" s="50"/>
      <c r="H23" s="50"/>
      <c r="I23" s="50"/>
      <c r="J23" s="50"/>
      <c r="K23" s="50"/>
    </row>
    <row r="24" spans="2:11" ht="54" hidden="1" customHeight="1">
      <c r="B24" s="55" t="s">
        <v>75</v>
      </c>
      <c r="C24" s="52" t="s">
        <v>84</v>
      </c>
      <c r="D24" s="49"/>
      <c r="E24" s="50"/>
      <c r="F24" s="50"/>
      <c r="G24" s="50"/>
      <c r="H24" s="50"/>
      <c r="I24" s="50"/>
      <c r="J24" s="50"/>
      <c r="K24" s="50"/>
    </row>
    <row r="25" spans="2:11" ht="38.1" hidden="1" customHeight="1">
      <c r="B25" s="55" t="s">
        <v>75</v>
      </c>
      <c r="C25" s="52" t="s">
        <v>85</v>
      </c>
      <c r="D25" s="49"/>
      <c r="E25" s="50"/>
      <c r="F25" s="50"/>
      <c r="G25" s="50"/>
      <c r="H25" s="50"/>
      <c r="I25" s="50"/>
      <c r="J25" s="50"/>
      <c r="K25" s="50"/>
    </row>
    <row r="26" spans="2:11" ht="18" hidden="1" customHeight="1">
      <c r="B26" s="55" t="s">
        <v>75</v>
      </c>
      <c r="C26" s="52" t="s">
        <v>86</v>
      </c>
      <c r="D26" s="49"/>
      <c r="E26" s="50"/>
      <c r="F26" s="50"/>
      <c r="G26" s="50"/>
      <c r="H26" s="50"/>
      <c r="I26" s="50"/>
      <c r="J26" s="50"/>
      <c r="K26" s="50"/>
    </row>
    <row r="27" spans="2:11" ht="38.1" hidden="1" customHeight="1">
      <c r="B27" s="55" t="s">
        <v>75</v>
      </c>
      <c r="C27" s="52" t="s">
        <v>87</v>
      </c>
      <c r="D27" s="49"/>
      <c r="E27" s="50"/>
      <c r="F27" s="50"/>
      <c r="G27" s="50"/>
      <c r="H27" s="50"/>
      <c r="I27" s="50"/>
      <c r="J27" s="50"/>
      <c r="K27" s="50"/>
    </row>
    <row r="28" spans="2:11" ht="18" hidden="1" customHeight="1">
      <c r="B28" s="344" t="s">
        <v>88</v>
      </c>
      <c r="C28" s="344"/>
      <c r="D28" s="53"/>
      <c r="E28" s="50"/>
      <c r="F28" s="50"/>
      <c r="G28" s="50"/>
      <c r="H28" s="50"/>
      <c r="I28" s="50"/>
      <c r="J28" s="50"/>
      <c r="K28" s="50"/>
    </row>
    <row r="29" spans="2:11" ht="54" hidden="1" customHeight="1">
      <c r="B29" s="55" t="s">
        <v>75</v>
      </c>
      <c r="C29" s="52" t="s">
        <v>83</v>
      </c>
      <c r="D29" s="49"/>
      <c r="E29" s="50"/>
      <c r="F29" s="50"/>
      <c r="G29" s="50"/>
      <c r="H29" s="50"/>
      <c r="I29" s="50"/>
      <c r="J29" s="50"/>
      <c r="K29" s="50"/>
    </row>
    <row r="30" spans="2:11" ht="18" hidden="1" customHeight="1">
      <c r="B30" s="55" t="s">
        <v>75</v>
      </c>
      <c r="C30" s="52" t="s">
        <v>86</v>
      </c>
      <c r="D30" s="49"/>
      <c r="E30" s="50"/>
      <c r="F30" s="50"/>
      <c r="G30" s="50"/>
      <c r="H30" s="50"/>
      <c r="I30" s="50"/>
      <c r="J30" s="50"/>
      <c r="K30" s="50"/>
    </row>
    <row r="31" spans="2:11" ht="18" hidden="1" customHeight="1">
      <c r="B31" s="344" t="s">
        <v>89</v>
      </c>
      <c r="C31" s="344"/>
      <c r="D31" s="53"/>
    </row>
    <row r="32" spans="2:11" ht="54" hidden="1" customHeight="1">
      <c r="B32" s="55" t="s">
        <v>75</v>
      </c>
      <c r="C32" s="52" t="s">
        <v>83</v>
      </c>
      <c r="D32" s="49"/>
      <c r="E32" s="50"/>
      <c r="F32" s="50"/>
      <c r="G32" s="50"/>
      <c r="H32" s="50"/>
      <c r="I32" s="50"/>
      <c r="J32" s="50"/>
      <c r="K32" s="50"/>
    </row>
    <row r="33" spans="2:11" ht="18" hidden="1" customHeight="1">
      <c r="B33" s="55" t="s">
        <v>75</v>
      </c>
      <c r="C33" s="52" t="s">
        <v>86</v>
      </c>
      <c r="D33" s="49"/>
    </row>
    <row r="34" spans="2:11" ht="18" hidden="1" customHeight="1">
      <c r="B34" s="344" t="s">
        <v>90</v>
      </c>
      <c r="C34" s="344"/>
      <c r="D34" s="53"/>
    </row>
    <row r="35" spans="2:11" ht="18" hidden="1" customHeight="1">
      <c r="B35" s="55" t="s">
        <v>75</v>
      </c>
      <c r="C35" s="52" t="s">
        <v>91</v>
      </c>
      <c r="D35" s="49"/>
    </row>
    <row r="36" spans="2:11" ht="18" hidden="1" customHeight="1">
      <c r="B36" s="344" t="s">
        <v>92</v>
      </c>
      <c r="C36" s="344"/>
      <c r="D36" s="53"/>
    </row>
    <row r="37" spans="2:11" ht="54" hidden="1" customHeight="1">
      <c r="B37" s="55" t="s">
        <v>75</v>
      </c>
      <c r="C37" s="52" t="s">
        <v>93</v>
      </c>
      <c r="D37" s="49"/>
      <c r="E37" s="50"/>
      <c r="F37" s="50"/>
      <c r="G37" s="50"/>
      <c r="H37" s="50"/>
      <c r="I37" s="50"/>
      <c r="J37" s="50"/>
      <c r="K37" s="50"/>
    </row>
    <row r="38" spans="2:11" ht="123" hidden="1" customHeight="1">
      <c r="B38" s="55" t="s">
        <v>75</v>
      </c>
      <c r="C38" s="52" t="s">
        <v>94</v>
      </c>
      <c r="D38" s="49"/>
      <c r="E38" s="50"/>
      <c r="F38" s="50"/>
      <c r="G38" s="50"/>
      <c r="H38" s="50"/>
      <c r="I38" s="50"/>
      <c r="J38" s="50"/>
      <c r="K38" s="50"/>
    </row>
    <row r="39" spans="2:11" ht="137.25" hidden="1" customHeight="1">
      <c r="B39" s="55" t="s">
        <v>75</v>
      </c>
      <c r="C39" s="52" t="s">
        <v>95</v>
      </c>
      <c r="D39" s="49"/>
      <c r="E39" s="50"/>
      <c r="F39" s="50"/>
      <c r="G39" s="50"/>
      <c r="H39" s="50"/>
      <c r="I39" s="50"/>
      <c r="J39" s="50"/>
      <c r="K39" s="50"/>
    </row>
    <row r="40" spans="2:11" ht="57" hidden="1" customHeight="1">
      <c r="B40" s="55" t="s">
        <v>75</v>
      </c>
      <c r="C40" s="52" t="s">
        <v>96</v>
      </c>
      <c r="D40" s="49"/>
      <c r="E40" s="50"/>
      <c r="F40" s="50"/>
      <c r="G40" s="50"/>
      <c r="H40" s="50"/>
      <c r="I40" s="50"/>
      <c r="J40" s="50"/>
      <c r="K40" s="50"/>
    </row>
    <row r="41" spans="2:11" ht="38.1" hidden="1" customHeight="1">
      <c r="B41" s="55" t="s">
        <v>75</v>
      </c>
      <c r="C41" s="52" t="s">
        <v>97</v>
      </c>
    </row>
    <row r="42" spans="2:11" ht="18" hidden="1" customHeight="1">
      <c r="B42" s="344" t="s">
        <v>98</v>
      </c>
      <c r="C42" s="344"/>
    </row>
    <row r="43" spans="2:11" ht="38.1" hidden="1" customHeight="1">
      <c r="B43" s="55" t="s">
        <v>75</v>
      </c>
      <c r="C43" s="52" t="s">
        <v>99</v>
      </c>
    </row>
    <row r="44" spans="2:11" ht="18" hidden="1" customHeight="1">
      <c r="B44" s="55" t="s">
        <v>75</v>
      </c>
      <c r="C44" s="57" t="s">
        <v>100</v>
      </c>
    </row>
    <row r="45" spans="2:11" ht="18" hidden="1" customHeight="1">
      <c r="B45" s="344" t="s">
        <v>101</v>
      </c>
      <c r="C45" s="344"/>
    </row>
    <row r="46" spans="2:11" ht="38.1" hidden="1" customHeight="1">
      <c r="B46" s="55" t="s">
        <v>75</v>
      </c>
      <c r="C46" s="52" t="s">
        <v>102</v>
      </c>
    </row>
    <row r="47" spans="2:11" ht="18" hidden="1" customHeight="1">
      <c r="B47" s="55" t="s">
        <v>75</v>
      </c>
      <c r="C47" s="57" t="s">
        <v>100</v>
      </c>
    </row>
    <row r="48" spans="2:11" ht="18" hidden="1" customHeight="1">
      <c r="B48" s="344" t="s">
        <v>103</v>
      </c>
      <c r="C48" s="344" t="s">
        <v>104</v>
      </c>
    </row>
    <row r="49" spans="1:11" ht="38.1" hidden="1" customHeight="1">
      <c r="B49" s="55" t="s">
        <v>75</v>
      </c>
      <c r="C49" s="52" t="s">
        <v>105</v>
      </c>
    </row>
    <row r="50" spans="1:11" ht="18" hidden="1" customHeight="1">
      <c r="B50" s="55" t="s">
        <v>75</v>
      </c>
      <c r="C50" s="57" t="s">
        <v>100</v>
      </c>
    </row>
    <row r="51" spans="1:11" ht="18" hidden="1" customHeight="1">
      <c r="B51" s="344" t="s">
        <v>106</v>
      </c>
      <c r="C51" s="344"/>
    </row>
    <row r="52" spans="1:11" ht="38.1" hidden="1" customHeight="1">
      <c r="B52" s="55" t="s">
        <v>75</v>
      </c>
      <c r="C52" s="52" t="s">
        <v>107</v>
      </c>
    </row>
    <row r="53" spans="1:11" ht="38.1" hidden="1" customHeight="1">
      <c r="B53" s="55" t="s">
        <v>75</v>
      </c>
      <c r="C53" s="52" t="s">
        <v>108</v>
      </c>
    </row>
    <row r="54" spans="1:11" ht="18" hidden="1" customHeight="1">
      <c r="B54" s="344" t="s">
        <v>109</v>
      </c>
      <c r="C54" s="344"/>
    </row>
    <row r="55" spans="1:11" ht="18" hidden="1" customHeight="1">
      <c r="B55" s="55" t="s">
        <v>75</v>
      </c>
      <c r="C55" s="58" t="s">
        <v>110</v>
      </c>
    </row>
    <row r="56" spans="1:11" ht="18" hidden="1" customHeight="1">
      <c r="B56" s="55" t="s">
        <v>75</v>
      </c>
      <c r="C56" s="58" t="s">
        <v>111</v>
      </c>
    </row>
    <row r="57" spans="1:11" ht="18" hidden="1" customHeight="1">
      <c r="B57" s="344" t="s">
        <v>112</v>
      </c>
      <c r="C57" s="344"/>
    </row>
    <row r="58" spans="1:11" ht="18" hidden="1" customHeight="1">
      <c r="B58" s="55" t="s">
        <v>75</v>
      </c>
      <c r="C58" s="52" t="s">
        <v>113</v>
      </c>
      <c r="D58" s="49"/>
      <c r="E58" s="50"/>
      <c r="F58" s="50"/>
      <c r="G58" s="50"/>
      <c r="H58" s="50"/>
      <c r="I58" s="50"/>
      <c r="J58" s="50"/>
      <c r="K58" s="50"/>
    </row>
    <row r="59" spans="1:11" ht="18" hidden="1" customHeight="1">
      <c r="B59" s="55" t="s">
        <v>75</v>
      </c>
      <c r="C59" s="52" t="s">
        <v>114</v>
      </c>
      <c r="D59" s="49"/>
      <c r="E59" s="50"/>
      <c r="F59" s="50"/>
      <c r="G59" s="50"/>
      <c r="H59" s="50"/>
      <c r="I59" s="50"/>
      <c r="J59" s="50"/>
      <c r="K59" s="50"/>
    </row>
    <row r="60" spans="1:11" hidden="1">
      <c r="B60" s="55" t="s">
        <v>75</v>
      </c>
      <c r="C60" s="52" t="s">
        <v>115</v>
      </c>
      <c r="D60" s="49"/>
      <c r="E60" s="50"/>
      <c r="F60" s="50"/>
      <c r="G60" s="50"/>
      <c r="H60" s="50"/>
      <c r="I60" s="50"/>
      <c r="J60" s="50"/>
      <c r="K60" s="50"/>
    </row>
    <row r="61" spans="1:11" ht="18" hidden="1" customHeight="1">
      <c r="B61" s="55" t="s">
        <v>75</v>
      </c>
      <c r="C61" s="52" t="s">
        <v>116</v>
      </c>
      <c r="D61" s="49"/>
      <c r="E61" s="50"/>
      <c r="F61" s="50"/>
      <c r="G61" s="50"/>
      <c r="H61" s="50"/>
      <c r="I61" s="50"/>
      <c r="J61" s="50"/>
      <c r="K61" s="50"/>
    </row>
    <row r="62" spans="1:11" ht="18" customHeight="1">
      <c r="A62" s="44"/>
      <c r="C62" s="59"/>
    </row>
    <row r="63" spans="1:11" ht="18" hidden="1" customHeight="1">
      <c r="A63" s="345"/>
      <c r="B63" s="345"/>
      <c r="C63" s="345"/>
      <c r="D63" s="60"/>
    </row>
    <row r="64" spans="1:11" ht="18" customHeight="1">
      <c r="A64" s="346" t="s">
        <v>117</v>
      </c>
      <c r="B64" s="346"/>
      <c r="C64" s="346"/>
      <c r="D64" s="60"/>
    </row>
    <row r="65" spans="1:3" ht="36" customHeight="1">
      <c r="A65" s="347" t="s">
        <v>118</v>
      </c>
      <c r="B65" s="347"/>
      <c r="C65" s="347"/>
    </row>
    <row r="66" spans="1:3" ht="18" customHeight="1">
      <c r="B66" s="61"/>
      <c r="C66" s="61"/>
    </row>
    <row r="67" spans="1:3" ht="18" customHeight="1">
      <c r="C67" s="58"/>
    </row>
    <row r="68" spans="1:3" ht="18" customHeight="1">
      <c r="C68" s="59"/>
    </row>
    <row r="69" spans="1:3" ht="18" customHeight="1">
      <c r="C69" s="58"/>
    </row>
    <row r="70" spans="1:3" ht="18" customHeight="1">
      <c r="B70" s="59"/>
      <c r="C70" s="59"/>
    </row>
    <row r="71" spans="1:3" ht="18" customHeight="1">
      <c r="B71" s="59"/>
      <c r="C71" s="59"/>
    </row>
    <row r="72" spans="1:3" ht="18" customHeight="1">
      <c r="B72" s="59"/>
      <c r="C72" s="59"/>
    </row>
    <row r="73" spans="1:3" ht="18" customHeight="1">
      <c r="B73" s="59"/>
      <c r="C73" s="59"/>
    </row>
    <row r="74" spans="1:3" ht="18" customHeight="1">
      <c r="B74" s="59"/>
      <c r="C74" s="59"/>
    </row>
    <row r="75" spans="1:3" ht="18" customHeight="1">
      <c r="B75" s="59"/>
      <c r="C75" s="59"/>
    </row>
    <row r="76" spans="1:3" ht="18" customHeight="1"/>
    <row r="77" spans="1:3" ht="18" customHeight="1"/>
    <row r="78" spans="1:3" ht="18" customHeight="1"/>
    <row r="79" spans="1:3" ht="18" customHeight="1"/>
    <row r="80" spans="1: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sheetData>
  <sheetProtection password="8242" sheet="1" selectLockedCells="1" selectUnlockedCells="1"/>
  <customSheetViews>
    <customSheetView guid="{8DF52D4D-DB62-4241-BF29-110C81AB1CF7}" scale="110" showPageBreaks="1" showGridLines="0" printArea="1" hiddenRows="1" view="pageBreakPreview">
      <selection activeCell="D9" sqref="D9"/>
      <pageMargins left="0.75" right="0.75" top="0.55000000000000004" bottom="0.47" header="0.32" footer="0.25"/>
      <pageSetup scale="88" orientation="portrait" r:id="rId1"/>
      <headerFooter alignWithMargins="0">
        <oddFooter>&amp;RPage &amp;P of &amp;N</oddFooter>
      </headerFooter>
    </customSheetView>
    <customSheetView guid="{190FF126-4AB2-4276-B81D-4EC424970058}" showGridLines="0" hiddenRows="1">
      <selection activeCell="D8" sqref="D8"/>
      <pageMargins left="0.75" right="0.75" top="0.55000000000000004" bottom="0.47" header="0.32" footer="0.25"/>
      <pageSetup orientation="portrait" r:id="rId2"/>
      <headerFooter alignWithMargins="0">
        <oddFooter>&amp;RPage &amp;P of &amp;N</oddFooter>
      </headerFooter>
    </customSheetView>
    <customSheetView guid="{3B250543-EB34-4959-B45E-33B49853BC6A}" showGridLines="0" hiddenRows="1" topLeftCell="A13">
      <selection activeCell="D8" sqref="D8"/>
      <pageMargins left="0.75" right="0.75" top="0.55000000000000004" bottom="0.47" header="0.32" footer="0.25"/>
      <pageSetup orientation="portrait" r:id="rId3"/>
      <headerFooter alignWithMargins="0">
        <oddFooter>&amp;RPage &amp;P of &amp;N</oddFooter>
      </headerFooter>
    </customSheetView>
    <customSheetView guid="{3DD13A0F-5D08-4117-812A-3BED710720E1}" showGridLines="0" hiddenRows="1">
      <selection activeCell="D15" sqref="D15"/>
      <pageMargins left="0.75" right="0.75" top="0.55000000000000004" bottom="0.47" header="0.32" footer="0.25"/>
      <pageSetup orientation="portrait" r:id="rId4"/>
      <headerFooter alignWithMargins="0">
        <oddFooter>&amp;RPage &amp;P of &amp;N</oddFooter>
      </headerFooter>
    </customSheetView>
    <customSheetView guid="{61A464DF-E486-4491-A583-4AA88CA1D249}" showGridLines="0" hiddenRows="1">
      <selection activeCell="C12" sqref="C12"/>
      <pageMargins left="0.75" right="0.75" top="0.55000000000000004" bottom="0.47" header="0.32" footer="0.25"/>
      <pageSetup orientation="portrait" r:id="rId5"/>
      <headerFooter alignWithMargins="0">
        <oddFooter>&amp;RPage &amp;P of &amp;N</oddFooter>
      </headerFooter>
    </customSheetView>
    <customSheetView guid="{C1AD0BF0-668E-4B8F-A83E-0CFB7A36905A}" scale="110" showPageBreaks="1" showGridLines="0" printArea="1" hiddenRows="1" view="pageBreakPreview">
      <selection activeCell="D9" sqref="D9"/>
      <pageMargins left="0.75" right="0.75" top="0.55000000000000004" bottom="0.47" header="0.32" footer="0.25"/>
      <pageSetup scale="88" orientation="portrait" r:id="rId6"/>
      <headerFooter alignWithMargins="0">
        <oddFooter>&amp;RPage &amp;P of &amp;N</oddFooter>
      </headerFooter>
    </customSheetView>
    <customSheetView guid="{D6E30331-74E1-47B3-8A06-61900732241B}" scale="110" showPageBreaks="1" showGridLines="0" printArea="1" hiddenRows="1" view="pageBreakPreview">
      <selection activeCell="D9" sqref="D9"/>
      <pageMargins left="0.75" right="0.75" top="0.55000000000000004" bottom="0.47" header="0.32" footer="0.25"/>
      <pageSetup scale="88" orientation="portrait" r:id="rId7"/>
      <headerFooter alignWithMargins="0">
        <oddFooter>&amp;RPage &amp;P of &amp;N</oddFooter>
      </headerFooter>
    </customSheetView>
    <customSheetView guid="{4DFBEC87-BC54-4B55-9708-FE9D7E433191}" scale="110" showPageBreaks="1" showGridLines="0" printArea="1" hiddenRows="1" view="pageBreakPreview">
      <selection activeCell="D9" sqref="D9"/>
      <pageMargins left="0.75" right="0.75" top="0.55000000000000004" bottom="0.47" header="0.32" footer="0.25"/>
      <pageSetup scale="88" orientation="portrait" r:id="rId8"/>
      <headerFooter alignWithMargins="0">
        <oddFooter>&amp;RPage &amp;P of &amp;N</oddFooter>
      </headerFooter>
    </customSheetView>
  </customSheetViews>
  <mergeCells count="17">
    <mergeCell ref="B51:C51"/>
    <mergeCell ref="A1:C1"/>
    <mergeCell ref="B13:C13"/>
    <mergeCell ref="B15:C15"/>
    <mergeCell ref="B22:C22"/>
    <mergeCell ref="B28:C28"/>
    <mergeCell ref="B31:C31"/>
    <mergeCell ref="B34:C34"/>
    <mergeCell ref="B36:C36"/>
    <mergeCell ref="B42:C42"/>
    <mergeCell ref="B45:C45"/>
    <mergeCell ref="B48:C48"/>
    <mergeCell ref="B54:C54"/>
    <mergeCell ref="B57:C57"/>
    <mergeCell ref="A63:C63"/>
    <mergeCell ref="A64:C64"/>
    <mergeCell ref="A65:C65"/>
  </mergeCells>
  <pageMargins left="0.75" right="0.75" top="0.55000000000000004" bottom="0.47" header="0.32" footer="0.25"/>
  <pageSetup scale="88" orientation="portrait" r:id="rId9"/>
  <headerFooter alignWithMargins="0">
    <oddFooter>&amp;RPage &amp;P of &amp;N</oddFooter>
  </headerFooter>
  <drawing r:id="rId1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186"/>
  <sheetViews>
    <sheetView showGridLines="0" view="pageBreakPreview" topLeftCell="A68" zoomScale="130" zoomScaleNormal="115" zoomScaleSheetLayoutView="130" workbookViewId="0">
      <selection activeCell="C113" sqref="C113"/>
    </sheetView>
  </sheetViews>
  <sheetFormatPr defaultRowHeight="12.75"/>
  <cols>
    <col min="1" max="1" width="9.140625" style="89"/>
    <col min="2" max="2" width="10.5703125" style="89" customWidth="1"/>
    <col min="3" max="3" width="8" style="89" customWidth="1"/>
    <col min="4" max="4" width="9.28515625" style="89" customWidth="1"/>
    <col min="5" max="5" width="19.140625" style="89" customWidth="1"/>
    <col min="6" max="6" width="14.28515625" style="89" customWidth="1"/>
    <col min="7" max="7" width="25" style="89" customWidth="1"/>
    <col min="8" max="8" width="11.5703125" style="89" customWidth="1"/>
    <col min="9" max="9" width="11.42578125" style="89" customWidth="1"/>
    <col min="10" max="10" width="8.140625" style="89" customWidth="1"/>
    <col min="11" max="11" width="7.7109375" style="89" hidden="1" customWidth="1"/>
    <col min="12" max="13" width="7.5703125" style="89" hidden="1" customWidth="1"/>
    <col min="14" max="16" width="9.140625" style="89" hidden="1" customWidth="1"/>
    <col min="17" max="17" width="13.140625" style="89" hidden="1" customWidth="1"/>
    <col min="18" max="81" width="9.140625" style="89" customWidth="1"/>
    <col min="82" max="16384" width="9.140625" style="89"/>
  </cols>
  <sheetData>
    <row r="2" spans="1:8">
      <c r="B2" s="384" t="s">
        <v>282</v>
      </c>
      <c r="C2" s="384"/>
      <c r="D2" s="384"/>
      <c r="E2" s="384"/>
      <c r="F2" s="384"/>
      <c r="G2" s="384"/>
    </row>
    <row r="4" spans="1:8" ht="14.25">
      <c r="A4" s="186">
        <v>1</v>
      </c>
      <c r="B4" s="386" t="s">
        <v>283</v>
      </c>
      <c r="C4" s="386"/>
      <c r="D4" s="386"/>
      <c r="E4" s="386"/>
      <c r="F4" s="386"/>
    </row>
    <row r="5" spans="1:8" ht="14.25">
      <c r="A5" s="186"/>
      <c r="B5" s="187"/>
      <c r="C5" s="188"/>
      <c r="D5" s="188"/>
      <c r="E5" s="188"/>
      <c r="F5" s="188"/>
    </row>
    <row r="6" spans="1:8" ht="14.25" customHeight="1">
      <c r="A6" s="186"/>
      <c r="B6" s="387" t="s">
        <v>284</v>
      </c>
      <c r="C6" s="387"/>
      <c r="D6" s="387"/>
      <c r="E6" s="387"/>
      <c r="F6" s="387"/>
    </row>
    <row r="7" spans="1:8" ht="14.25">
      <c r="A7" s="186"/>
      <c r="B7" s="387"/>
      <c r="C7" s="387"/>
      <c r="D7" s="387"/>
      <c r="E7" s="387"/>
      <c r="F7" s="387"/>
    </row>
    <row r="8" spans="1:8" ht="14.25">
      <c r="A8" s="186"/>
      <c r="B8" s="385"/>
      <c r="C8" s="385"/>
      <c r="D8" s="385"/>
      <c r="E8" s="162" t="s">
        <v>285</v>
      </c>
      <c r="F8" s="189"/>
    </row>
    <row r="9" spans="1:8" ht="14.25">
      <c r="A9" s="186"/>
      <c r="B9" s="94"/>
      <c r="C9" s="94"/>
      <c r="D9" s="94"/>
      <c r="E9" s="162"/>
      <c r="F9" s="190"/>
    </row>
    <row r="11" spans="1:8" ht="13.5" thickBot="1">
      <c r="A11" s="379" t="str">
        <f>Basic!A6</f>
        <v>Specification No.: 5006003029 /OTHERS/DOM/K00 - NR3 RHQ -1</v>
      </c>
      <c r="B11" s="379"/>
      <c r="C11" s="379"/>
      <c r="D11" s="379"/>
      <c r="E11" s="379"/>
      <c r="F11" s="191"/>
      <c r="G11" s="192" t="s">
        <v>1</v>
      </c>
      <c r="H11" s="193"/>
    </row>
    <row r="12" spans="1:8">
      <c r="A12" s="194"/>
      <c r="B12" s="194"/>
      <c r="C12" s="194"/>
      <c r="D12" s="194"/>
      <c r="E12" s="194"/>
      <c r="F12" s="194"/>
      <c r="G12" s="194"/>
      <c r="H12" s="388"/>
    </row>
    <row r="13" spans="1:8">
      <c r="A13" s="369" t="s">
        <v>2</v>
      </c>
      <c r="B13" s="369"/>
      <c r="C13" s="369"/>
      <c r="D13" s="369"/>
      <c r="E13" s="369"/>
      <c r="F13" s="369"/>
      <c r="G13" s="369"/>
      <c r="H13" s="388"/>
    </row>
    <row r="14" spans="1:8">
      <c r="A14" s="195"/>
      <c r="B14" s="195"/>
      <c r="C14" s="195"/>
      <c r="D14" s="195"/>
      <c r="E14" s="195"/>
      <c r="F14" s="195"/>
      <c r="G14" s="195"/>
    </row>
    <row r="15" spans="1:8">
      <c r="A15" s="358" t="s">
        <v>3</v>
      </c>
      <c r="B15" s="358"/>
      <c r="C15" s="358"/>
      <c r="D15" s="354"/>
      <c r="E15" s="354"/>
      <c r="F15" s="354"/>
      <c r="G15" s="354"/>
    </row>
    <row r="16" spans="1:8" s="198" customFormat="1" ht="8.25" customHeight="1">
      <c r="A16" s="196"/>
      <c r="B16" s="196"/>
      <c r="C16" s="196"/>
      <c r="D16" s="197"/>
      <c r="E16" s="197"/>
      <c r="F16" s="197"/>
      <c r="G16" s="197"/>
    </row>
    <row r="17" spans="1:18">
      <c r="A17" s="353" t="s">
        <v>10</v>
      </c>
      <c r="B17" s="353"/>
      <c r="C17" s="353"/>
      <c r="D17" s="363"/>
      <c r="E17" s="363"/>
      <c r="F17" s="363"/>
      <c r="G17" s="363"/>
    </row>
    <row r="18" spans="1:18" s="198" customFormat="1" ht="12" customHeight="1">
      <c r="A18" s="199"/>
      <c r="B18" s="199"/>
      <c r="C18" s="199"/>
      <c r="D18" s="185"/>
      <c r="E18" s="185"/>
      <c r="F18" s="185"/>
      <c r="G18" s="185"/>
    </row>
    <row r="19" spans="1:18" ht="42.75" customHeight="1">
      <c r="A19" s="200" t="s">
        <v>19</v>
      </c>
      <c r="B19" s="200"/>
      <c r="C19" s="200"/>
      <c r="D19" s="363"/>
      <c r="E19" s="363"/>
      <c r="F19" s="363"/>
      <c r="G19" s="363"/>
    </row>
    <row r="20" spans="1:18" ht="14.25" customHeight="1">
      <c r="A20" s="200"/>
      <c r="B20" s="200"/>
      <c r="C20" s="200"/>
      <c r="D20" s="161"/>
      <c r="E20" s="161"/>
      <c r="F20" s="161"/>
      <c r="G20" s="161"/>
    </row>
    <row r="21" spans="1:18">
      <c r="A21" s="195" t="s">
        <v>42</v>
      </c>
      <c r="B21" s="195"/>
      <c r="C21" s="195"/>
      <c r="D21" s="195"/>
      <c r="E21" s="195"/>
      <c r="F21" s="195"/>
      <c r="G21" s="195"/>
    </row>
    <row r="22" spans="1:18">
      <c r="A22" s="195"/>
      <c r="B22" s="195"/>
      <c r="C22" s="195"/>
      <c r="D22" s="195"/>
      <c r="E22" s="195"/>
      <c r="F22" s="195"/>
      <c r="G22" s="195"/>
    </row>
    <row r="23" spans="1:18">
      <c r="A23" s="358" t="s">
        <v>466</v>
      </c>
      <c r="B23" s="358"/>
      <c r="C23" s="358"/>
      <c r="D23" s="358"/>
      <c r="E23" s="358"/>
      <c r="F23" s="358"/>
      <c r="G23" s="358"/>
    </row>
    <row r="24" spans="1:18">
      <c r="A24" s="358" t="s">
        <v>226</v>
      </c>
      <c r="B24" s="358"/>
      <c r="C24" s="358"/>
      <c r="D24" s="358"/>
      <c r="E24" s="358"/>
      <c r="F24" s="358"/>
      <c r="G24" s="358"/>
    </row>
    <row r="25" spans="1:18">
      <c r="A25" s="358" t="s">
        <v>227</v>
      </c>
      <c r="B25" s="358"/>
      <c r="C25" s="358"/>
      <c r="D25" s="358"/>
      <c r="E25" s="358"/>
      <c r="F25" s="358"/>
      <c r="G25" s="358"/>
    </row>
    <row r="26" spans="1:18" ht="13.5" thickBot="1">
      <c r="A26" s="358" t="s">
        <v>228</v>
      </c>
      <c r="B26" s="358"/>
      <c r="C26" s="358"/>
      <c r="D26" s="358"/>
      <c r="E26" s="358"/>
      <c r="F26" s="358"/>
      <c r="G26" s="358"/>
    </row>
    <row r="27" spans="1:18">
      <c r="A27" s="358" t="s">
        <v>229</v>
      </c>
      <c r="B27" s="358"/>
      <c r="C27" s="358"/>
      <c r="D27" s="358"/>
      <c r="E27" s="358"/>
      <c r="F27" s="358"/>
      <c r="G27" s="358"/>
      <c r="R27" s="380" t="s">
        <v>358</v>
      </c>
    </row>
    <row r="28" spans="1:18">
      <c r="A28" s="358" t="s">
        <v>230</v>
      </c>
      <c r="B28" s="358"/>
      <c r="C28" s="358"/>
      <c r="D28" s="358"/>
      <c r="E28" s="358"/>
      <c r="F28" s="358"/>
      <c r="G28" s="358"/>
      <c r="R28" s="381"/>
    </row>
    <row r="29" spans="1:18">
      <c r="A29" s="201"/>
      <c r="B29" s="201"/>
      <c r="C29" s="201"/>
      <c r="D29" s="201"/>
      <c r="E29" s="201"/>
      <c r="F29" s="201"/>
      <c r="G29" s="201"/>
      <c r="R29" s="381"/>
    </row>
    <row r="30" spans="1:18" ht="53.25" customHeight="1">
      <c r="A30" s="357" t="s">
        <v>5</v>
      </c>
      <c r="B30" s="357"/>
      <c r="C30" s="350" t="str">
        <f>Basic!B2</f>
        <v xml:space="preserve">Repair and Maintenance of GIS HALL at 765/400Kv
Kanpur S/S
</v>
      </c>
      <c r="D30" s="350"/>
      <c r="E30" s="350"/>
      <c r="F30" s="350"/>
      <c r="G30" s="350"/>
      <c r="R30" s="381"/>
    </row>
    <row r="31" spans="1:18" ht="216.75" hidden="1" customHeight="1">
      <c r="A31" s="164"/>
      <c r="B31" s="164"/>
      <c r="C31" s="7" t="str">
        <f>C30</f>
        <v xml:space="preserve">Repair and Maintenance of GIS HALL at 765/400Kv
Kanpur S/S
</v>
      </c>
      <c r="D31" s="163"/>
      <c r="E31" s="163"/>
      <c r="F31" s="163"/>
      <c r="G31" s="163"/>
      <c r="R31" s="381"/>
    </row>
    <row r="32" spans="1:18" ht="13.5" thickBot="1">
      <c r="A32" s="195"/>
      <c r="B32" s="195"/>
      <c r="C32" s="195"/>
      <c r="D32" s="195"/>
      <c r="E32" s="195"/>
      <c r="F32" s="195"/>
      <c r="G32" s="195"/>
      <c r="R32" s="382"/>
    </row>
    <row r="33" spans="1:18">
      <c r="A33" s="357" t="s">
        <v>6</v>
      </c>
      <c r="B33" s="357"/>
      <c r="C33" s="195"/>
      <c r="D33" s="195"/>
      <c r="E33" s="195"/>
      <c r="F33" s="195"/>
      <c r="G33" s="195"/>
      <c r="L33" s="195"/>
      <c r="M33" s="195"/>
      <c r="N33" s="195"/>
    </row>
    <row r="34" spans="1:18" ht="119.25" customHeight="1">
      <c r="A34" s="2">
        <v>1</v>
      </c>
      <c r="B34" s="364" t="str">
        <f>"Having examined the Bidding Documents, including Amendment Nos. "&amp;B8&amp;" dated "&amp;TEXT(F8,"dd/mm/yyyy")&amp;", "&amp;R27</f>
        <v>Having examined the Bidding Documents, including Amendment Nos.  dated 00/01/1900, the receipt of which is hereby acknowledged, we the undersigned, offer to execute the Works under the above-named package in full conformity with the said Bidding Documents. In accordance with ITB Clause 6.1 of the Bidding Documents, as per which the bid shall be submitted by the bidder under “Single Stage - Two Envelope” procedure of bidding. Accordingly, we hereby submit our Bid, in two envelopes i.e. First Envelope (containing EMD and Techno-commercial part) and Second Envelope - Price Part (to be opened subsequently)</v>
      </c>
      <c r="C34" s="364"/>
      <c r="D34" s="364"/>
      <c r="E34" s="364"/>
      <c r="F34" s="364"/>
      <c r="G34" s="364"/>
    </row>
    <row r="35" spans="1:18" ht="29.25" customHeight="1">
      <c r="A35" s="2">
        <v>1.1000000000000001</v>
      </c>
      <c r="B35" s="374" t="s">
        <v>357</v>
      </c>
      <c r="C35" s="374"/>
      <c r="D35" s="374"/>
      <c r="E35" s="374"/>
      <c r="F35" s="374"/>
      <c r="G35" s="374"/>
    </row>
    <row r="36" spans="1:18" ht="24" customHeight="1">
      <c r="A36" s="2"/>
      <c r="B36" s="195" t="s">
        <v>286</v>
      </c>
      <c r="C36" s="116"/>
      <c r="D36" s="116"/>
      <c r="E36" s="116"/>
      <c r="F36" s="116"/>
      <c r="G36" s="116"/>
      <c r="H36" s="375" t="s">
        <v>411</v>
      </c>
      <c r="I36" s="375"/>
      <c r="J36" s="375"/>
      <c r="K36" s="375"/>
      <c r="L36" s="375"/>
    </row>
    <row r="37" spans="1:18">
      <c r="A37" s="195"/>
      <c r="B37" s="195"/>
      <c r="C37" s="195"/>
      <c r="D37" s="195"/>
      <c r="E37" s="195"/>
      <c r="F37" s="195"/>
      <c r="G37" s="195"/>
      <c r="H37" s="371" t="s">
        <v>131</v>
      </c>
      <c r="I37" s="372"/>
      <c r="J37" s="372"/>
      <c r="K37" s="372"/>
      <c r="L37" s="373"/>
      <c r="M37" s="202"/>
      <c r="N37" s="203"/>
      <c r="O37" s="203" t="b">
        <v>0</v>
      </c>
      <c r="P37" s="203" t="b">
        <v>0</v>
      </c>
      <c r="Q37" s="203"/>
      <c r="R37" s="203"/>
    </row>
    <row r="38" spans="1:18" ht="12.75" customHeight="1">
      <c r="A38" s="2">
        <v>2</v>
      </c>
      <c r="B38" s="367" t="s">
        <v>251</v>
      </c>
      <c r="C38" s="367"/>
      <c r="D38" s="367"/>
      <c r="E38" s="367"/>
      <c r="F38" s="367"/>
      <c r="G38" s="195"/>
      <c r="H38" s="392" t="s">
        <v>127</v>
      </c>
      <c r="I38" s="392"/>
      <c r="J38" s="392"/>
      <c r="K38" s="204" t="s">
        <v>120</v>
      </c>
      <c r="L38" s="204" t="s">
        <v>121</v>
      </c>
      <c r="M38" s="393" t="str">
        <f>IF(AND(O37=FALSE,P37=FALSE),Q39,IF(AND(O37=TRUE, P37=TRUE), Q38, IF(AND(O37=TRUE,P37=FALSE),"","")))</f>
        <v>Select any one Option (Yes/No)</v>
      </c>
      <c r="N38" s="203"/>
      <c r="O38" s="389" t="str">
        <f>"We are NSIC/MSME registered under Public Procurement Policy for MSEs order 2012. We have enclosed a copy of  NSIC Certificate reference no." &amp;J40&amp;" dated "&amp;J41&amp;"-"&amp;K41&amp;"-"&amp;L41&amp;" and the issued certificate is valid upto and inclusive of "&amp;J42&amp;"-"&amp;K42&amp;"-"&amp;L42&amp;". It is to confirm that the equipment(s)/item(s)/material(s) quoted in our bid is in the list of items indicated in NSIC certificate enclosed."</f>
        <v>We are NSIC/MSME registered under Public Procurement Policy for MSEs order 2012. We have enclosed a copy of  NSIC Certificate reference no. dated DD-MM-YYYY and the issued certificate is valid upto and inclusive of DD-MM-YYYY. It is to confirm that the equipment(s)/item(s)/material(s) quoted in our bid is in the list of items indicated in NSIC certificate enclosed.</v>
      </c>
      <c r="P38" s="389" t="str">
        <f>"We have submitted Bid Guarantee in the form of " &amp;J39&amp;" ("&amp;H40&amp;"-"&amp;J40&amp;", dated "&amp;J41&amp;"-"&amp;K41&amp;"-"&amp;L41&amp;" issued from "&amp;J44&amp;" ) for a sum of Rupees "&amp;J43&amp;"/-, Valid for a period of 250 days from the original date of Bid Opening as per NIT i.e. upto and inclusive of "&amp;J42&amp;"-"&amp;K42&amp;"-"&amp;L42&amp;"."</f>
        <v>We have submitted Bid Guarantee in the form of Bank Guarantee (Bank Guarantee No.-, dated DD-MM-YYYY issued from  ) for a sum of Rupees /-, Valid for a period of 250 days from the original date of Bid Opening as per NIT i.e. upto and inclusive of DD-MM-YYYY.</v>
      </c>
      <c r="Q38" s="66" t="s">
        <v>135</v>
      </c>
      <c r="R38" s="67"/>
    </row>
    <row r="39" spans="1:18" ht="28.5" customHeight="1">
      <c r="A39" s="2"/>
      <c r="B39" s="359" t="s">
        <v>170</v>
      </c>
      <c r="C39" s="359"/>
      <c r="D39" s="359"/>
      <c r="E39" s="359"/>
      <c r="F39" s="359"/>
      <c r="G39" s="359"/>
      <c r="H39" s="377" t="s">
        <v>128</v>
      </c>
      <c r="I39" s="377"/>
      <c r="J39" s="391" t="s">
        <v>412</v>
      </c>
      <c r="K39" s="391"/>
      <c r="L39" s="391"/>
      <c r="M39" s="394"/>
      <c r="N39" s="203" t="str">
        <f>J39&amp;" No."</f>
        <v>Bank Guarantee No.</v>
      </c>
      <c r="O39" s="389"/>
      <c r="P39" s="389"/>
      <c r="Q39" s="67" t="s">
        <v>136</v>
      </c>
      <c r="R39" s="67"/>
    </row>
    <row r="40" spans="1:18" ht="17.25" customHeight="1">
      <c r="A40" s="2">
        <v>2.1</v>
      </c>
      <c r="B40" s="368" t="str">
        <f>"Attachment-1:" &amp; IF(AND(O37=FALSE,P37=FALSE),"",IF(AND(O37=TRUE, P37=TRUE), "", IF(AND(O37=TRUE,P37=FALSE),O38,P38)))</f>
        <v>Attachment-1:</v>
      </c>
      <c r="C40" s="368"/>
      <c r="D40" s="368"/>
      <c r="E40" s="368"/>
      <c r="F40" s="368"/>
      <c r="G40" s="368"/>
      <c r="H40" s="377" t="str">
        <f>IF(O37=TRUE,N40,N39)</f>
        <v>Bank Guarantee No.</v>
      </c>
      <c r="I40" s="377"/>
      <c r="J40" s="397"/>
      <c r="K40" s="397"/>
      <c r="L40" s="397"/>
      <c r="M40" s="394"/>
      <c r="N40" s="67" t="s">
        <v>130</v>
      </c>
      <c r="O40" s="389"/>
      <c r="P40" s="389"/>
      <c r="Q40" s="66"/>
      <c r="R40" s="203"/>
    </row>
    <row r="41" spans="1:18">
      <c r="A41" s="2"/>
      <c r="B41" s="368"/>
      <c r="C41" s="368"/>
      <c r="D41" s="368"/>
      <c r="E41" s="368"/>
      <c r="F41" s="368"/>
      <c r="G41" s="368"/>
      <c r="H41" s="377" t="s">
        <v>129</v>
      </c>
      <c r="I41" s="377"/>
      <c r="J41" s="205" t="s">
        <v>55</v>
      </c>
      <c r="K41" s="206" t="s">
        <v>119</v>
      </c>
      <c r="L41" s="205" t="s">
        <v>56</v>
      </c>
      <c r="M41" s="394"/>
      <c r="N41" s="203"/>
      <c r="O41" s="389"/>
      <c r="P41" s="389"/>
      <c r="Q41" s="66"/>
      <c r="R41" s="203"/>
    </row>
    <row r="42" spans="1:18" ht="16.5" customHeight="1">
      <c r="A42" s="2"/>
      <c r="B42" s="368"/>
      <c r="C42" s="368"/>
      <c r="D42" s="368"/>
      <c r="E42" s="368"/>
      <c r="F42" s="368"/>
      <c r="G42" s="368"/>
      <c r="H42" s="377" t="s">
        <v>134</v>
      </c>
      <c r="I42" s="377"/>
      <c r="J42" s="205" t="s">
        <v>55</v>
      </c>
      <c r="K42" s="206" t="s">
        <v>119</v>
      </c>
      <c r="L42" s="205" t="s">
        <v>56</v>
      </c>
      <c r="M42" s="394"/>
      <c r="N42" s="203"/>
      <c r="O42" s="389"/>
      <c r="P42" s="389"/>
      <c r="Q42" s="66"/>
      <c r="R42" s="203"/>
    </row>
    <row r="43" spans="1:18" ht="15.75" customHeight="1">
      <c r="A43" s="2"/>
      <c r="B43" s="368"/>
      <c r="C43" s="368"/>
      <c r="D43" s="368"/>
      <c r="E43" s="368"/>
      <c r="F43" s="368"/>
      <c r="G43" s="368"/>
      <c r="H43" s="377" t="s">
        <v>132</v>
      </c>
      <c r="I43" s="377"/>
      <c r="J43" s="390"/>
      <c r="K43" s="390"/>
      <c r="L43" s="390"/>
      <c r="M43" s="394"/>
      <c r="N43" s="203"/>
      <c r="O43" s="389"/>
      <c r="P43" s="389"/>
      <c r="Q43" s="66"/>
      <c r="R43" s="203"/>
    </row>
    <row r="44" spans="1:18" ht="13.5" customHeight="1">
      <c r="A44" s="2"/>
      <c r="B44" s="163"/>
      <c r="C44" s="163"/>
      <c r="D44" s="163"/>
      <c r="E44" s="163"/>
      <c r="F44" s="163"/>
      <c r="G44" s="163"/>
      <c r="H44" s="377" t="s">
        <v>133</v>
      </c>
      <c r="I44" s="377"/>
      <c r="J44" s="395"/>
      <c r="K44" s="396"/>
      <c r="L44" s="396"/>
      <c r="M44" s="394"/>
    </row>
    <row r="45" spans="1:18" ht="48" customHeight="1">
      <c r="A45" s="2">
        <v>2.2000000000000002</v>
      </c>
      <c r="B45" s="359" t="s">
        <v>171</v>
      </c>
      <c r="C45" s="359"/>
      <c r="D45" s="359"/>
      <c r="E45" s="359"/>
      <c r="F45" s="359"/>
      <c r="G45" s="359"/>
    </row>
    <row r="46" spans="1:18">
      <c r="A46" s="2"/>
      <c r="B46" s="164"/>
      <c r="C46" s="164"/>
      <c r="D46" s="164"/>
      <c r="E46" s="195"/>
      <c r="F46" s="195"/>
      <c r="G46" s="195"/>
      <c r="H46" s="370"/>
      <c r="I46" s="370"/>
      <c r="J46" s="370"/>
    </row>
    <row r="47" spans="1:18" ht="28.5" customHeight="1">
      <c r="A47" s="2">
        <v>2.2999999999999998</v>
      </c>
      <c r="B47" s="350" t="s">
        <v>495</v>
      </c>
      <c r="C47" s="350"/>
      <c r="D47" s="350"/>
      <c r="E47" s="350"/>
      <c r="F47" s="350"/>
      <c r="G47" s="365"/>
      <c r="H47" s="370"/>
      <c r="I47" s="370"/>
      <c r="J47" s="370"/>
      <c r="N47" s="207" t="s">
        <v>138</v>
      </c>
    </row>
    <row r="48" spans="1:18">
      <c r="A48" s="2"/>
      <c r="B48" s="195"/>
      <c r="C48" s="195"/>
      <c r="D48" s="195"/>
      <c r="E48" s="195"/>
      <c r="F48" s="195"/>
      <c r="G48" s="195"/>
    </row>
    <row r="49" spans="1:7" ht="57" customHeight="1">
      <c r="A49" s="2">
        <v>2.4</v>
      </c>
      <c r="B49" s="350" t="s">
        <v>172</v>
      </c>
      <c r="C49" s="350"/>
      <c r="D49" s="350"/>
      <c r="E49" s="350"/>
      <c r="F49" s="350"/>
      <c r="G49" s="350"/>
    </row>
    <row r="50" spans="1:7">
      <c r="A50" s="2"/>
      <c r="B50" s="195"/>
      <c r="C50" s="195"/>
      <c r="D50" s="195"/>
      <c r="E50" s="195"/>
      <c r="F50" s="195"/>
      <c r="G50" s="195"/>
    </row>
    <row r="51" spans="1:7" ht="16.5" customHeight="1">
      <c r="A51" s="2">
        <v>2.5</v>
      </c>
      <c r="B51" s="350" t="s">
        <v>173</v>
      </c>
      <c r="C51" s="350"/>
      <c r="D51" s="350"/>
      <c r="E51" s="350"/>
      <c r="F51" s="350"/>
      <c r="G51" s="350"/>
    </row>
    <row r="52" spans="1:7">
      <c r="A52" s="2"/>
      <c r="B52" s="350"/>
      <c r="C52" s="350"/>
      <c r="D52" s="350"/>
      <c r="E52" s="350"/>
      <c r="F52" s="350"/>
      <c r="G52" s="350"/>
    </row>
    <row r="53" spans="1:7" ht="50.25" customHeight="1">
      <c r="A53" s="2">
        <v>2.6</v>
      </c>
      <c r="B53" s="350" t="s">
        <v>174</v>
      </c>
      <c r="C53" s="350"/>
      <c r="D53" s="350"/>
      <c r="E53" s="350"/>
      <c r="F53" s="350"/>
      <c r="G53" s="350"/>
    </row>
    <row r="54" spans="1:7" ht="8.25" customHeight="1">
      <c r="A54" s="2"/>
      <c r="B54" s="350"/>
      <c r="C54" s="350"/>
      <c r="D54" s="350"/>
      <c r="E54" s="350"/>
      <c r="F54" s="350"/>
      <c r="G54" s="350"/>
    </row>
    <row r="55" spans="1:7" ht="15.75" customHeight="1">
      <c r="A55" s="2">
        <v>2.7</v>
      </c>
      <c r="B55" s="350" t="s">
        <v>252</v>
      </c>
      <c r="C55" s="350"/>
      <c r="D55" s="350"/>
      <c r="E55" s="350"/>
      <c r="F55" s="350"/>
      <c r="G55" s="350"/>
    </row>
    <row r="56" spans="1:7" ht="15.75" customHeight="1">
      <c r="A56" s="2"/>
      <c r="B56" s="163"/>
      <c r="C56" s="163"/>
      <c r="D56" s="163"/>
      <c r="E56" s="163"/>
      <c r="F56" s="163"/>
      <c r="G56" s="163"/>
    </row>
    <row r="57" spans="1:7" ht="15.75" customHeight="1">
      <c r="A57" s="2">
        <v>2.8</v>
      </c>
      <c r="B57" s="350" t="s">
        <v>253</v>
      </c>
      <c r="C57" s="350"/>
      <c r="D57" s="350"/>
      <c r="E57" s="350"/>
      <c r="F57" s="350"/>
      <c r="G57" s="350"/>
    </row>
    <row r="58" spans="1:7" ht="15.75" customHeight="1">
      <c r="A58" s="2"/>
      <c r="B58" s="163"/>
      <c r="C58" s="163"/>
      <c r="D58" s="163"/>
      <c r="E58" s="163"/>
      <c r="F58" s="163"/>
      <c r="G58" s="163"/>
    </row>
    <row r="59" spans="1:7" ht="15.75" customHeight="1">
      <c r="A59" s="2">
        <v>2.9</v>
      </c>
      <c r="B59" s="350" t="s">
        <v>254</v>
      </c>
      <c r="C59" s="350"/>
      <c r="D59" s="350"/>
      <c r="E59" s="350"/>
      <c r="F59" s="350"/>
      <c r="G59" s="350"/>
    </row>
    <row r="60" spans="1:7" ht="15.75" customHeight="1">
      <c r="A60" s="2"/>
      <c r="B60" s="163"/>
      <c r="C60" s="163"/>
      <c r="D60" s="163"/>
      <c r="E60" s="163"/>
      <c r="F60" s="163"/>
      <c r="G60" s="163"/>
    </row>
    <row r="61" spans="1:7" ht="15.75" customHeight="1">
      <c r="A61" s="114">
        <v>2.1</v>
      </c>
      <c r="B61" s="350" t="s">
        <v>494</v>
      </c>
      <c r="C61" s="350"/>
      <c r="D61" s="350"/>
      <c r="E61" s="350"/>
      <c r="F61" s="350"/>
      <c r="G61" s="350"/>
    </row>
    <row r="62" spans="1:7" ht="15.75" customHeight="1">
      <c r="A62" s="114"/>
      <c r="B62" s="163"/>
      <c r="C62" s="163"/>
      <c r="D62" s="163"/>
      <c r="E62" s="163"/>
      <c r="F62" s="163"/>
      <c r="G62" s="163"/>
    </row>
    <row r="63" spans="1:7" ht="15.75" customHeight="1">
      <c r="A63" s="114">
        <v>2.11</v>
      </c>
      <c r="B63" s="350" t="s">
        <v>255</v>
      </c>
      <c r="C63" s="350"/>
      <c r="D63" s="350"/>
      <c r="E63" s="350"/>
      <c r="F63" s="350"/>
      <c r="G63" s="350"/>
    </row>
    <row r="64" spans="1:7" ht="15.75" customHeight="1">
      <c r="A64" s="114"/>
      <c r="B64" s="163"/>
      <c r="C64" s="163"/>
      <c r="D64" s="163"/>
      <c r="E64" s="163"/>
      <c r="F64" s="163"/>
      <c r="G64" s="163"/>
    </row>
    <row r="65" spans="1:7" ht="15.75" customHeight="1">
      <c r="A65" s="114">
        <v>2.12</v>
      </c>
      <c r="B65" s="350" t="s">
        <v>256</v>
      </c>
      <c r="C65" s="350"/>
      <c r="D65" s="350"/>
      <c r="E65" s="350"/>
      <c r="F65" s="350"/>
      <c r="G65" s="350"/>
    </row>
    <row r="66" spans="1:7" ht="15.75" customHeight="1">
      <c r="A66" s="114"/>
      <c r="B66" s="163"/>
      <c r="C66" s="163"/>
      <c r="D66" s="163"/>
      <c r="E66" s="163"/>
      <c r="F66" s="163"/>
      <c r="G66" s="163"/>
    </row>
    <row r="67" spans="1:7" ht="15.75" customHeight="1">
      <c r="A67" s="114">
        <v>2.13</v>
      </c>
      <c r="B67" s="350" t="s">
        <v>493</v>
      </c>
      <c r="C67" s="350"/>
      <c r="D67" s="350"/>
      <c r="E67" s="350"/>
      <c r="F67" s="350"/>
      <c r="G67" s="350"/>
    </row>
    <row r="68" spans="1:7" ht="15.75" customHeight="1">
      <c r="A68" s="2"/>
      <c r="B68" s="163"/>
      <c r="C68" s="163"/>
      <c r="D68" s="163"/>
      <c r="E68" s="163"/>
      <c r="F68" s="163"/>
      <c r="G68" s="163"/>
    </row>
    <row r="69" spans="1:7" ht="37.5" customHeight="1">
      <c r="A69" s="114">
        <v>2.14</v>
      </c>
      <c r="B69" s="350" t="s">
        <v>345</v>
      </c>
      <c r="C69" s="350"/>
      <c r="D69" s="350"/>
      <c r="E69" s="350"/>
      <c r="F69" s="350"/>
      <c r="G69" s="350"/>
    </row>
    <row r="70" spans="1:7" s="265" customFormat="1" ht="29.25" customHeight="1">
      <c r="A70" s="114">
        <v>2.15</v>
      </c>
      <c r="B70" s="350" t="s">
        <v>497</v>
      </c>
      <c r="C70" s="350"/>
      <c r="D70" s="350"/>
      <c r="E70" s="350"/>
      <c r="F70" s="350"/>
      <c r="G70" s="350"/>
    </row>
    <row r="71" spans="1:7" s="265" customFormat="1" ht="62.25" customHeight="1">
      <c r="A71" s="114">
        <v>2.16</v>
      </c>
      <c r="B71" s="359" t="s">
        <v>492</v>
      </c>
      <c r="C71" s="359"/>
      <c r="D71" s="359"/>
      <c r="E71" s="359"/>
      <c r="F71" s="359"/>
      <c r="G71" s="359"/>
    </row>
    <row r="72" spans="1:7" s="300" customFormat="1" ht="40.5" customHeight="1">
      <c r="A72" s="114">
        <v>2.17</v>
      </c>
      <c r="B72" s="359" t="s">
        <v>491</v>
      </c>
      <c r="C72" s="359"/>
      <c r="D72" s="359"/>
      <c r="E72" s="359"/>
      <c r="F72" s="359"/>
      <c r="G72" s="359"/>
    </row>
    <row r="73" spans="1:7" s="302" customFormat="1" ht="21" customHeight="1">
      <c r="A73" s="303">
        <v>2.1800000000000002</v>
      </c>
      <c r="B73" s="378" t="s">
        <v>488</v>
      </c>
      <c r="C73" s="378"/>
      <c r="D73" s="378"/>
      <c r="E73" s="378"/>
      <c r="F73" s="378"/>
      <c r="G73" s="378"/>
    </row>
    <row r="74" spans="1:7" s="310" customFormat="1" ht="21" customHeight="1">
      <c r="A74" s="303">
        <v>2.19</v>
      </c>
      <c r="B74" s="378" t="s">
        <v>498</v>
      </c>
      <c r="C74" s="378"/>
      <c r="D74" s="378"/>
      <c r="E74" s="378"/>
      <c r="F74" s="378"/>
      <c r="G74" s="378"/>
    </row>
    <row r="75" spans="1:7" s="312" customFormat="1" ht="21" hidden="1" customHeight="1">
      <c r="A75" s="303">
        <v>2.2000000000000002</v>
      </c>
      <c r="B75" s="378" t="s">
        <v>501</v>
      </c>
      <c r="C75" s="378"/>
      <c r="D75" s="378"/>
      <c r="E75" s="378"/>
      <c r="F75" s="378"/>
      <c r="G75" s="378"/>
    </row>
    <row r="76" spans="1:7" ht="15.75" customHeight="1">
      <c r="A76" s="2">
        <v>3</v>
      </c>
      <c r="B76" s="367" t="s">
        <v>287</v>
      </c>
      <c r="C76" s="367"/>
      <c r="D76" s="163"/>
      <c r="E76" s="163"/>
      <c r="F76" s="163"/>
      <c r="G76" s="163"/>
    </row>
    <row r="77" spans="1:7" ht="100.5" customHeight="1">
      <c r="A77" s="2"/>
      <c r="B77" s="359" t="s">
        <v>288</v>
      </c>
      <c r="C77" s="359"/>
      <c r="D77" s="359"/>
      <c r="E77" s="359"/>
      <c r="F77" s="359"/>
      <c r="G77" s="359"/>
    </row>
    <row r="78" spans="1:7" s="208" customFormat="1" ht="15.75" customHeight="1">
      <c r="A78" s="115" t="s">
        <v>289</v>
      </c>
      <c r="B78" s="383" t="s">
        <v>354</v>
      </c>
      <c r="C78" s="383"/>
      <c r="D78" s="383"/>
      <c r="E78" s="383"/>
      <c r="F78" s="116"/>
      <c r="G78" s="116"/>
    </row>
    <row r="79" spans="1:7" ht="15.75" customHeight="1">
      <c r="A79" s="2" t="s">
        <v>352</v>
      </c>
      <c r="B79" s="164" t="s">
        <v>353</v>
      </c>
      <c r="C79" s="164"/>
      <c r="D79" s="164"/>
      <c r="E79" s="164"/>
      <c r="F79" s="163"/>
      <c r="G79" s="163"/>
    </row>
    <row r="80" spans="1:7" ht="15.75" customHeight="1">
      <c r="A80" s="2"/>
      <c r="B80" s="164"/>
      <c r="C80" s="164"/>
      <c r="D80" s="164"/>
      <c r="E80" s="164"/>
      <c r="F80" s="163"/>
      <c r="G80" s="163"/>
    </row>
    <row r="81" spans="1:9" ht="15.75" customHeight="1">
      <c r="A81" s="2">
        <v>4</v>
      </c>
      <c r="B81" s="159" t="s">
        <v>290</v>
      </c>
      <c r="C81" s="95"/>
      <c r="D81" s="163"/>
      <c r="E81" s="163"/>
      <c r="F81" s="163"/>
      <c r="G81" s="163"/>
    </row>
    <row r="82" spans="1:9" ht="51" customHeight="1">
      <c r="A82" s="2">
        <v>4.0999999999999996</v>
      </c>
      <c r="B82" s="350" t="s">
        <v>257</v>
      </c>
      <c r="C82" s="350"/>
      <c r="D82" s="350"/>
      <c r="E82" s="350"/>
      <c r="F82" s="350"/>
      <c r="G82" s="350"/>
    </row>
    <row r="83" spans="1:9">
      <c r="A83" s="2"/>
      <c r="B83" s="195"/>
      <c r="C83" s="195"/>
      <c r="D83" s="350"/>
      <c r="E83" s="350"/>
      <c r="F83" s="350"/>
      <c r="G83" s="350"/>
      <c r="H83" s="350"/>
      <c r="I83" s="350"/>
    </row>
    <row r="84" spans="1:9" ht="56.25" customHeight="1">
      <c r="A84" s="2">
        <v>4.2</v>
      </c>
      <c r="B84" s="350" t="s">
        <v>258</v>
      </c>
      <c r="C84" s="350"/>
      <c r="D84" s="350"/>
      <c r="E84" s="350"/>
      <c r="F84" s="350"/>
      <c r="G84" s="350"/>
    </row>
    <row r="85" spans="1:9">
      <c r="A85" s="2"/>
      <c r="B85" s="195"/>
      <c r="C85" s="195"/>
      <c r="D85" s="195"/>
      <c r="E85" s="195"/>
      <c r="F85" s="195"/>
      <c r="G85" s="195"/>
    </row>
    <row r="86" spans="1:9" ht="42.75" customHeight="1">
      <c r="A86" s="2">
        <v>4.3</v>
      </c>
      <c r="B86" s="350" t="s">
        <v>355</v>
      </c>
      <c r="C86" s="350"/>
      <c r="D86" s="350"/>
      <c r="E86" s="350"/>
      <c r="F86" s="350"/>
      <c r="G86" s="350"/>
    </row>
    <row r="87" spans="1:9" ht="106.5" customHeight="1">
      <c r="A87" s="2">
        <v>4.4000000000000004</v>
      </c>
      <c r="B87" s="359" t="s">
        <v>291</v>
      </c>
      <c r="C87" s="359"/>
      <c r="D87" s="359"/>
      <c r="E87" s="359"/>
      <c r="F87" s="359"/>
      <c r="G87" s="359"/>
    </row>
    <row r="88" spans="1:9" ht="56.25" customHeight="1">
      <c r="A88" s="2">
        <v>4.5</v>
      </c>
      <c r="B88" s="359" t="s">
        <v>292</v>
      </c>
      <c r="C88" s="359"/>
      <c r="D88" s="359"/>
      <c r="E88" s="359"/>
      <c r="F88" s="359"/>
      <c r="G88" s="359"/>
    </row>
    <row r="89" spans="1:9">
      <c r="A89" s="2"/>
      <c r="B89" s="350"/>
      <c r="C89" s="350"/>
      <c r="D89" s="350"/>
      <c r="E89" s="350"/>
      <c r="F89" s="350"/>
      <c r="G89" s="350"/>
    </row>
    <row r="90" spans="1:9" ht="54.75" customHeight="1">
      <c r="A90" s="2">
        <v>4.5999999999999996</v>
      </c>
      <c r="B90" s="350" t="s">
        <v>259</v>
      </c>
      <c r="C90" s="350"/>
      <c r="D90" s="350"/>
      <c r="E90" s="350"/>
      <c r="F90" s="350"/>
      <c r="G90" s="350"/>
    </row>
    <row r="91" spans="1:9" ht="33" customHeight="1">
      <c r="A91" s="2">
        <v>4.7</v>
      </c>
      <c r="B91" s="359" t="s">
        <v>346</v>
      </c>
      <c r="C91" s="359"/>
      <c r="D91" s="359"/>
      <c r="E91" s="359"/>
      <c r="F91" s="359"/>
      <c r="G91" s="359"/>
    </row>
    <row r="92" spans="1:9" ht="39" customHeight="1">
      <c r="A92" s="2">
        <v>4.8</v>
      </c>
      <c r="B92" s="359" t="s">
        <v>347</v>
      </c>
      <c r="C92" s="359"/>
      <c r="D92" s="359"/>
      <c r="E92" s="359"/>
      <c r="F92" s="359"/>
      <c r="G92" s="359"/>
    </row>
    <row r="93" spans="1:9" ht="9.75" customHeight="1">
      <c r="A93" s="2"/>
      <c r="B93" s="160"/>
      <c r="C93" s="160"/>
      <c r="D93" s="160"/>
      <c r="E93" s="160"/>
      <c r="F93" s="160"/>
      <c r="G93" s="160"/>
    </row>
    <row r="94" spans="1:9" ht="39" customHeight="1">
      <c r="A94" s="2">
        <v>4.9000000000000004</v>
      </c>
      <c r="B94" s="359" t="s">
        <v>348</v>
      </c>
      <c r="C94" s="359"/>
      <c r="D94" s="359"/>
      <c r="E94" s="359"/>
      <c r="F94" s="359"/>
      <c r="G94" s="359"/>
    </row>
    <row r="95" spans="1:9" ht="39" hidden="1" customHeight="1">
      <c r="A95" s="2"/>
      <c r="B95" s="160"/>
      <c r="C95" s="160"/>
      <c r="D95" s="160"/>
      <c r="E95" s="160"/>
      <c r="F95" s="160"/>
      <c r="G95" s="160"/>
    </row>
    <row r="96" spans="1:9">
      <c r="A96" s="2">
        <v>5</v>
      </c>
      <c r="B96" s="367" t="s">
        <v>175</v>
      </c>
      <c r="C96" s="367"/>
      <c r="D96" s="367"/>
      <c r="E96" s="367"/>
      <c r="F96" s="367"/>
      <c r="G96" s="367"/>
    </row>
    <row r="97" spans="1:14">
      <c r="A97" s="2"/>
      <c r="B97" s="195"/>
      <c r="C97" s="195"/>
      <c r="D97" s="195"/>
      <c r="E97" s="195"/>
      <c r="F97" s="195"/>
      <c r="G97" s="195"/>
    </row>
    <row r="98" spans="1:14" ht="52.5" customHeight="1">
      <c r="A98" s="2">
        <v>5.0999999999999996</v>
      </c>
      <c r="B98" s="350" t="s">
        <v>176</v>
      </c>
      <c r="C98" s="350"/>
      <c r="D98" s="350"/>
      <c r="E98" s="350"/>
      <c r="F98" s="350"/>
      <c r="G98" s="350"/>
    </row>
    <row r="99" spans="1:14" ht="175.5" customHeight="1">
      <c r="A99" s="2">
        <v>6</v>
      </c>
      <c r="B99" s="359" t="s">
        <v>294</v>
      </c>
      <c r="C99" s="359"/>
      <c r="D99" s="359"/>
      <c r="E99" s="359"/>
      <c r="F99" s="359"/>
      <c r="G99" s="359"/>
    </row>
    <row r="100" spans="1:14">
      <c r="A100" s="2">
        <v>7</v>
      </c>
      <c r="B100" s="350" t="s">
        <v>177</v>
      </c>
      <c r="C100" s="350"/>
      <c r="D100" s="350"/>
      <c r="E100" s="350"/>
      <c r="F100" s="350"/>
      <c r="G100" s="350"/>
    </row>
    <row r="101" spans="1:14">
      <c r="A101" s="2"/>
      <c r="B101" s="350"/>
      <c r="C101" s="350"/>
      <c r="D101" s="350"/>
      <c r="E101" s="350"/>
      <c r="F101" s="350"/>
      <c r="G101" s="350"/>
    </row>
    <row r="102" spans="1:14" ht="33.75" customHeight="1">
      <c r="A102" s="2">
        <v>8</v>
      </c>
      <c r="B102" s="350" t="s">
        <v>178</v>
      </c>
      <c r="C102" s="350"/>
      <c r="D102" s="350"/>
      <c r="E102" s="350"/>
      <c r="F102" s="350"/>
      <c r="G102" s="350"/>
    </row>
    <row r="103" spans="1:14" ht="6.75" customHeight="1">
      <c r="A103" s="2"/>
      <c r="B103" s="163"/>
      <c r="C103" s="163"/>
      <c r="D103" s="163"/>
      <c r="E103" s="163"/>
      <c r="F103" s="163"/>
      <c r="G103" s="163"/>
    </row>
    <row r="104" spans="1:14" ht="27" customHeight="1">
      <c r="A104" s="2">
        <v>9</v>
      </c>
      <c r="B104" s="359" t="s">
        <v>179</v>
      </c>
      <c r="C104" s="359"/>
      <c r="D104" s="359"/>
      <c r="E104" s="359"/>
      <c r="F104" s="359"/>
      <c r="G104" s="359"/>
    </row>
    <row r="105" spans="1:14">
      <c r="A105" s="2"/>
      <c r="B105" s="163"/>
      <c r="C105" s="163"/>
      <c r="D105" s="163"/>
      <c r="E105" s="163"/>
      <c r="F105" s="163"/>
      <c r="G105" s="163"/>
    </row>
    <row r="106" spans="1:14" ht="47.25" customHeight="1">
      <c r="A106" s="2">
        <v>10</v>
      </c>
      <c r="B106" s="359" t="s">
        <v>349</v>
      </c>
      <c r="C106" s="359"/>
      <c r="D106" s="359"/>
      <c r="E106" s="359"/>
      <c r="F106" s="359"/>
      <c r="G106" s="359"/>
    </row>
    <row r="107" spans="1:14" ht="43.5" customHeight="1">
      <c r="A107" s="2">
        <v>11</v>
      </c>
      <c r="B107" s="359" t="s">
        <v>350</v>
      </c>
      <c r="C107" s="359"/>
      <c r="D107" s="359"/>
      <c r="E107" s="359"/>
      <c r="F107" s="359"/>
      <c r="G107" s="359"/>
    </row>
    <row r="108" spans="1:14" ht="15" customHeight="1">
      <c r="A108" s="2">
        <v>12</v>
      </c>
      <c r="B108" s="359" t="s">
        <v>351</v>
      </c>
      <c r="C108" s="359"/>
      <c r="D108" s="359"/>
      <c r="E108" s="359"/>
      <c r="F108" s="359"/>
      <c r="G108" s="359"/>
    </row>
    <row r="109" spans="1:14">
      <c r="A109" s="2"/>
      <c r="B109" s="163"/>
      <c r="C109" s="163"/>
      <c r="D109" s="163"/>
      <c r="E109" s="163"/>
      <c r="F109" s="163"/>
      <c r="G109" s="163"/>
    </row>
    <row r="110" spans="1:14" ht="30.75" hidden="1" customHeight="1">
      <c r="K110" s="195" t="s">
        <v>184</v>
      </c>
      <c r="L110" s="195" t="s">
        <v>185</v>
      </c>
    </row>
    <row r="111" spans="1:14">
      <c r="A111" s="2">
        <v>13</v>
      </c>
      <c r="B111" s="359" t="s">
        <v>180</v>
      </c>
      <c r="C111" s="359"/>
      <c r="D111" s="359"/>
      <c r="E111" s="359"/>
      <c r="F111" s="359"/>
      <c r="G111" s="359"/>
      <c r="J111" s="194"/>
      <c r="K111" s="194"/>
      <c r="L111" s="193"/>
      <c r="M111" s="193"/>
      <c r="N111" s="193"/>
    </row>
    <row r="112" spans="1:14" ht="51" customHeight="1">
      <c r="A112" s="2"/>
      <c r="B112" s="89" t="s">
        <v>184</v>
      </c>
      <c r="C112" s="177" t="s">
        <v>181</v>
      </c>
      <c r="D112" s="376" t="s">
        <v>182</v>
      </c>
      <c r="E112" s="376"/>
      <c r="F112" s="376" t="s">
        <v>183</v>
      </c>
      <c r="G112" s="376"/>
      <c r="J112" s="70"/>
      <c r="K112" s="349" t="str">
        <f>IF(B112="YES","TRUE","FALSE")</f>
        <v>TRUE</v>
      </c>
      <c r="L112" s="349"/>
      <c r="M112" s="349"/>
      <c r="N112" s="349"/>
    </row>
    <row r="113" spans="1:14">
      <c r="A113" s="2"/>
      <c r="C113" s="209"/>
      <c r="D113" s="360"/>
      <c r="E113" s="361"/>
      <c r="F113" s="360"/>
      <c r="G113" s="361"/>
      <c r="J113" s="70"/>
      <c r="K113" s="349"/>
      <c r="L113" s="349"/>
      <c r="M113" s="349"/>
      <c r="N113" s="349"/>
    </row>
    <row r="114" spans="1:14">
      <c r="A114" s="2"/>
      <c r="C114" s="209"/>
      <c r="D114" s="360"/>
      <c r="E114" s="361"/>
      <c r="F114" s="360"/>
      <c r="G114" s="361"/>
      <c r="J114" s="70"/>
      <c r="K114" s="349"/>
      <c r="L114" s="349"/>
      <c r="M114" s="349"/>
      <c r="N114" s="349"/>
    </row>
    <row r="115" spans="1:14">
      <c r="A115" s="2"/>
      <c r="C115" s="209"/>
      <c r="D115" s="360"/>
      <c r="E115" s="361"/>
      <c r="F115" s="360"/>
      <c r="G115" s="361"/>
      <c r="J115" s="70"/>
      <c r="K115" s="349"/>
      <c r="L115" s="349"/>
      <c r="M115" s="349"/>
      <c r="N115" s="349"/>
    </row>
    <row r="116" spans="1:14">
      <c r="A116" s="2"/>
      <c r="C116" s="209"/>
      <c r="D116" s="360"/>
      <c r="E116" s="361"/>
      <c r="F116" s="360"/>
      <c r="G116" s="361"/>
      <c r="J116" s="70"/>
      <c r="K116" s="349"/>
      <c r="L116" s="349"/>
      <c r="M116" s="349"/>
      <c r="N116" s="349"/>
    </row>
    <row r="117" spans="1:14">
      <c r="A117" s="2"/>
      <c r="C117" s="209"/>
      <c r="D117" s="360"/>
      <c r="E117" s="361"/>
      <c r="F117" s="360"/>
      <c r="G117" s="361"/>
      <c r="J117" s="70"/>
      <c r="K117" s="349"/>
      <c r="L117" s="349"/>
      <c r="M117" s="349"/>
      <c r="N117" s="349"/>
    </row>
    <row r="118" spans="1:14">
      <c r="A118" s="2"/>
      <c r="B118" s="163"/>
      <c r="C118" s="163"/>
      <c r="D118" s="163"/>
      <c r="E118" s="163"/>
      <c r="F118" s="163"/>
      <c r="G118" s="163"/>
    </row>
    <row r="119" spans="1:14" ht="76.5" customHeight="1">
      <c r="A119" s="2">
        <v>14</v>
      </c>
      <c r="B119" s="350" t="s">
        <v>7</v>
      </c>
      <c r="C119" s="350"/>
      <c r="D119" s="350"/>
      <c r="E119" s="350"/>
      <c r="F119" s="350"/>
      <c r="G119" s="350"/>
    </row>
    <row r="120" spans="1:14">
      <c r="A120" s="2"/>
      <c r="B120" s="195"/>
      <c r="C120" s="195"/>
      <c r="D120" s="195"/>
      <c r="E120" s="195"/>
      <c r="F120" s="195"/>
      <c r="G120" s="195"/>
    </row>
    <row r="121" spans="1:14">
      <c r="A121" s="2"/>
      <c r="B121" s="350" t="s">
        <v>8</v>
      </c>
      <c r="C121" s="350"/>
      <c r="D121" s="350"/>
      <c r="E121" s="350"/>
      <c r="F121" s="350"/>
      <c r="G121" s="350"/>
    </row>
    <row r="122" spans="1:14" ht="14.25">
      <c r="A122" s="2"/>
      <c r="B122" s="195"/>
      <c r="C122" s="195"/>
      <c r="D122" s="195"/>
      <c r="E122" s="210"/>
      <c r="F122" s="211"/>
      <c r="G122" s="212" t="s">
        <v>9</v>
      </c>
    </row>
    <row r="123" spans="1:14" ht="16.5" customHeight="1">
      <c r="A123" s="2"/>
      <c r="B123" s="195"/>
      <c r="C123" s="195"/>
      <c r="D123" s="195"/>
      <c r="E123" s="351" t="str">
        <f>"For &amp; On Behalf of  "&amp;D17</f>
        <v xml:space="preserve">For &amp; On Behalf of  </v>
      </c>
      <c r="F123" s="351"/>
      <c r="G123" s="351"/>
    </row>
    <row r="124" spans="1:14">
      <c r="A124" s="2"/>
      <c r="B124" s="195"/>
      <c r="C124" s="195"/>
      <c r="D124" s="195"/>
      <c r="E124" s="195"/>
      <c r="F124" s="195"/>
      <c r="G124" s="195"/>
    </row>
    <row r="125" spans="1:14">
      <c r="A125" s="213" t="s">
        <v>4</v>
      </c>
      <c r="B125" s="214" t="s">
        <v>55</v>
      </c>
      <c r="C125" s="214" t="s">
        <v>119</v>
      </c>
      <c r="D125" s="214" t="s">
        <v>56</v>
      </c>
      <c r="E125" s="195"/>
      <c r="F125" s="195" t="s">
        <v>12</v>
      </c>
      <c r="G125" s="215"/>
    </row>
    <row r="126" spans="1:14" ht="12.75" customHeight="1">
      <c r="A126" s="213" t="s">
        <v>11</v>
      </c>
      <c r="B126" s="366"/>
      <c r="C126" s="366"/>
      <c r="D126" s="366"/>
      <c r="E126" s="195"/>
      <c r="F126" s="195" t="s">
        <v>13</v>
      </c>
      <c r="G126" s="215"/>
    </row>
    <row r="127" spans="1:14">
      <c r="A127" s="2"/>
      <c r="B127" s="195"/>
      <c r="C127" s="195"/>
      <c r="D127" s="195"/>
      <c r="E127" s="195"/>
      <c r="F127" s="195"/>
      <c r="G127" s="195"/>
    </row>
    <row r="128" spans="1:14" ht="12.75" customHeight="1">
      <c r="A128" s="6"/>
      <c r="B128" s="352" t="s">
        <v>14</v>
      </c>
      <c r="C128" s="352"/>
      <c r="D128" s="352"/>
      <c r="E128" s="355" t="s">
        <v>126</v>
      </c>
      <c r="F128" s="355"/>
      <c r="G128" s="355"/>
    </row>
    <row r="129" spans="1:16">
      <c r="A129" s="6"/>
      <c r="B129" s="194"/>
      <c r="C129" s="194"/>
      <c r="D129" s="194"/>
      <c r="E129" s="355" t="s">
        <v>126</v>
      </c>
      <c r="F129" s="355"/>
      <c r="G129" s="355"/>
    </row>
    <row r="130" spans="1:16">
      <c r="A130" s="6"/>
      <c r="B130" s="194"/>
      <c r="C130" s="194"/>
      <c r="D130" s="194"/>
      <c r="E130" s="355" t="s">
        <v>126</v>
      </c>
      <c r="F130" s="355"/>
      <c r="G130" s="355"/>
    </row>
    <row r="131" spans="1:16">
      <c r="A131" s="6"/>
      <c r="B131" s="194"/>
      <c r="C131" s="194"/>
      <c r="D131" s="194"/>
      <c r="E131" s="216"/>
      <c r="F131" s="216"/>
      <c r="G131" s="216"/>
    </row>
    <row r="132" spans="1:16">
      <c r="A132" s="2"/>
      <c r="B132" s="356" t="s">
        <v>15</v>
      </c>
      <c r="C132" s="356"/>
      <c r="D132" s="356"/>
      <c r="E132" s="355"/>
      <c r="F132" s="355"/>
      <c r="G132" s="355"/>
    </row>
    <row r="133" spans="1:16">
      <c r="A133" s="2"/>
      <c r="B133" s="201"/>
      <c r="C133" s="201"/>
      <c r="D133" s="201"/>
      <c r="E133" s="217"/>
      <c r="F133" s="217"/>
      <c r="G133" s="217"/>
    </row>
    <row r="134" spans="1:16" ht="26.25" customHeight="1">
      <c r="A134" s="2"/>
      <c r="B134" s="356" t="s">
        <v>16</v>
      </c>
      <c r="C134" s="356"/>
      <c r="D134" s="356"/>
      <c r="E134" s="362"/>
      <c r="F134" s="362"/>
      <c r="G134" s="362"/>
    </row>
    <row r="135" spans="1:16">
      <c r="A135" s="2"/>
      <c r="B135" s="195"/>
      <c r="C135" s="195"/>
      <c r="D135" s="195"/>
      <c r="E135" s="195"/>
      <c r="F135" s="195"/>
      <c r="G135" s="195"/>
    </row>
    <row r="136" spans="1:16" ht="39.75" customHeight="1">
      <c r="A136" s="2" t="s">
        <v>17</v>
      </c>
      <c r="B136" s="350" t="s">
        <v>18</v>
      </c>
      <c r="C136" s="350"/>
      <c r="D136" s="350"/>
      <c r="E136" s="350"/>
      <c r="F136" s="350"/>
      <c r="G136" s="350"/>
    </row>
    <row r="137" spans="1:16">
      <c r="A137" s="1"/>
    </row>
    <row r="138" spans="1:16">
      <c r="A138" s="1"/>
      <c r="N138" s="67" t="s">
        <v>55</v>
      </c>
      <c r="O138" s="67" t="s">
        <v>119</v>
      </c>
      <c r="P138" s="67" t="s">
        <v>56</v>
      </c>
    </row>
    <row r="139" spans="1:16">
      <c r="A139" s="1"/>
      <c r="N139" s="203">
        <v>1</v>
      </c>
      <c r="O139" s="226" t="s">
        <v>413</v>
      </c>
      <c r="P139" s="89">
        <v>2015</v>
      </c>
    </row>
    <row r="140" spans="1:16">
      <c r="A140" s="1"/>
      <c r="N140" s="203">
        <v>2</v>
      </c>
      <c r="O140" s="226" t="s">
        <v>414</v>
      </c>
      <c r="P140" s="203">
        <v>2016</v>
      </c>
    </row>
    <row r="141" spans="1:16">
      <c r="A141" s="1"/>
      <c r="N141" s="203">
        <v>3</v>
      </c>
      <c r="O141" s="226" t="s">
        <v>415</v>
      </c>
      <c r="P141" s="203">
        <v>2017</v>
      </c>
    </row>
    <row r="142" spans="1:16">
      <c r="A142" s="1"/>
      <c r="N142" s="203">
        <v>4</v>
      </c>
      <c r="O142" s="226" t="s">
        <v>416</v>
      </c>
      <c r="P142" s="89">
        <v>2018</v>
      </c>
    </row>
    <row r="143" spans="1:16">
      <c r="A143" s="1"/>
      <c r="N143" s="203">
        <v>5</v>
      </c>
      <c r="O143" s="226" t="s">
        <v>417</v>
      </c>
      <c r="P143" s="203">
        <v>2019</v>
      </c>
    </row>
    <row r="144" spans="1:16">
      <c r="A144" s="1"/>
      <c r="N144" s="203">
        <v>6</v>
      </c>
      <c r="O144" s="226" t="s">
        <v>418</v>
      </c>
      <c r="P144" s="203">
        <v>2020</v>
      </c>
    </row>
    <row r="145" spans="1:15">
      <c r="A145" s="1"/>
      <c r="N145" s="203">
        <v>7</v>
      </c>
      <c r="O145" s="226" t="s">
        <v>419</v>
      </c>
    </row>
    <row r="146" spans="1:15">
      <c r="A146" s="1"/>
      <c r="N146" s="203">
        <v>8</v>
      </c>
      <c r="O146" s="226" t="s">
        <v>420</v>
      </c>
    </row>
    <row r="147" spans="1:15">
      <c r="A147" s="1"/>
      <c r="N147" s="203">
        <v>9</v>
      </c>
      <c r="O147" s="226" t="s">
        <v>421</v>
      </c>
    </row>
    <row r="148" spans="1:15">
      <c r="A148" s="1"/>
      <c r="N148" s="203">
        <v>10</v>
      </c>
      <c r="O148" s="226" t="s">
        <v>427</v>
      </c>
    </row>
    <row r="149" spans="1:15">
      <c r="A149" s="1"/>
      <c r="N149" s="203">
        <v>11</v>
      </c>
      <c r="O149" s="226" t="s">
        <v>428</v>
      </c>
    </row>
    <row r="150" spans="1:15">
      <c r="A150" s="1"/>
      <c r="N150" s="203">
        <v>12</v>
      </c>
      <c r="O150" s="226" t="s">
        <v>429</v>
      </c>
    </row>
    <row r="151" spans="1:15">
      <c r="A151" s="1"/>
      <c r="N151" s="203">
        <v>13</v>
      </c>
    </row>
    <row r="152" spans="1:15">
      <c r="A152" s="1"/>
      <c r="N152" s="203">
        <v>14</v>
      </c>
    </row>
    <row r="153" spans="1:15">
      <c r="A153" s="1"/>
      <c r="N153" s="203">
        <v>15</v>
      </c>
    </row>
    <row r="154" spans="1:15">
      <c r="A154" s="1"/>
      <c r="N154" s="203">
        <v>16</v>
      </c>
    </row>
    <row r="155" spans="1:15">
      <c r="A155" s="1"/>
      <c r="N155" s="203">
        <v>17</v>
      </c>
    </row>
    <row r="156" spans="1:15">
      <c r="A156" s="1"/>
      <c r="N156" s="203">
        <v>18</v>
      </c>
    </row>
    <row r="157" spans="1:15">
      <c r="A157" s="1"/>
      <c r="N157" s="203">
        <v>19</v>
      </c>
    </row>
    <row r="158" spans="1:15">
      <c r="A158" s="1"/>
      <c r="N158" s="203">
        <v>20</v>
      </c>
    </row>
    <row r="159" spans="1:15">
      <c r="A159" s="1"/>
      <c r="N159" s="203">
        <v>21</v>
      </c>
    </row>
    <row r="160" spans="1:15">
      <c r="A160" s="1"/>
      <c r="N160" s="203">
        <v>22</v>
      </c>
    </row>
    <row r="161" spans="1:14">
      <c r="A161" s="1"/>
      <c r="N161" s="203">
        <v>23</v>
      </c>
    </row>
    <row r="162" spans="1:14">
      <c r="A162" s="1"/>
      <c r="N162" s="203">
        <v>24</v>
      </c>
    </row>
    <row r="163" spans="1:14">
      <c r="A163" s="1"/>
      <c r="N163" s="203">
        <v>25</v>
      </c>
    </row>
    <row r="164" spans="1:14">
      <c r="A164" s="1"/>
      <c r="N164" s="203">
        <v>26</v>
      </c>
    </row>
    <row r="165" spans="1:14">
      <c r="A165" s="1"/>
      <c r="N165" s="203">
        <v>27</v>
      </c>
    </row>
    <row r="166" spans="1:14">
      <c r="A166" s="1"/>
      <c r="N166" s="203">
        <v>28</v>
      </c>
    </row>
    <row r="167" spans="1:14">
      <c r="A167" s="1"/>
      <c r="N167" s="203">
        <v>29</v>
      </c>
    </row>
    <row r="168" spans="1:14">
      <c r="A168" s="1"/>
      <c r="N168" s="203">
        <v>30</v>
      </c>
    </row>
    <row r="169" spans="1:14">
      <c r="A169" s="1"/>
      <c r="N169" s="203">
        <v>31</v>
      </c>
    </row>
    <row r="170" spans="1:14">
      <c r="A170" s="1"/>
    </row>
    <row r="171" spans="1:14">
      <c r="A171" s="1"/>
    </row>
    <row r="172" spans="1:14">
      <c r="A172" s="1"/>
    </row>
    <row r="173" spans="1:14">
      <c r="A173" s="1"/>
    </row>
    <row r="174" spans="1:14">
      <c r="A174" s="1"/>
    </row>
    <row r="175" spans="1:14">
      <c r="A175" s="1"/>
    </row>
    <row r="176" spans="1:14">
      <c r="A176" s="1"/>
    </row>
    <row r="177" spans="1:1">
      <c r="A177" s="1"/>
    </row>
    <row r="178" spans="1:1">
      <c r="A178" s="1"/>
    </row>
    <row r="179" spans="1:1">
      <c r="A179" s="1"/>
    </row>
    <row r="180" spans="1:1">
      <c r="A180" s="1"/>
    </row>
    <row r="181" spans="1:1">
      <c r="A181" s="1"/>
    </row>
    <row r="182" spans="1:1">
      <c r="A182" s="1"/>
    </row>
    <row r="183" spans="1:1">
      <c r="A183" s="1"/>
    </row>
    <row r="184" spans="1:1">
      <c r="A184" s="1"/>
    </row>
    <row r="185" spans="1:1">
      <c r="A185" s="1"/>
    </row>
    <row r="186" spans="1:1">
      <c r="A186" s="1"/>
    </row>
  </sheetData>
  <sheetProtection password="8242" sheet="1" objects="1" scenarios="1" selectLockedCells="1"/>
  <customSheetViews>
    <customSheetView guid="{8DF52D4D-DB62-4241-BF29-110C81AB1CF7}" scale="130" showPageBreaks="1" showGridLines="0" printArea="1" hiddenRows="1" hiddenColumns="1" view="pageBreakPreview" topLeftCell="A68">
      <selection activeCell="C113" sqref="C113"/>
      <pageMargins left="0.75" right="0.75" top="1" bottom="1" header="0.5" footer="0.5"/>
      <pageSetup paperSize="9" scale="92" orientation="portrait" r:id="rId1"/>
      <headerFooter alignWithMargins="0"/>
    </customSheetView>
    <customSheetView guid="{190FF126-4AB2-4276-B81D-4EC424970058}" scale="115" showGridLines="0" hiddenRows="1" hiddenColumns="1" topLeftCell="A71">
      <selection activeCell="B88" sqref="B88"/>
      <rowBreaks count="1" manualBreakCount="1">
        <brk id="69" max="6" man="1"/>
      </rowBreaks>
      <pageMargins left="0.75" right="0.75" top="1" bottom="1" header="0.5" footer="0.5"/>
      <pageSetup paperSize="9" orientation="portrait" horizontalDpi="4294967295" verticalDpi="4294967295" r:id="rId2"/>
      <headerFooter alignWithMargins="0"/>
    </customSheetView>
    <customSheetView guid="{3B250543-EB34-4959-B45E-33B49853BC6A}" scale="130" showPageBreaks="1" showGridLines="0" printArea="1" hiddenRows="1" hiddenColumns="1" view="pageBreakPreview" topLeftCell="A73">
      <selection activeCell="B76" sqref="B76:G76"/>
      <rowBreaks count="1" manualBreakCount="1">
        <brk id="69" max="6" man="1"/>
      </rowBreaks>
      <pageMargins left="0.75" right="0.75" top="1" bottom="1" header="0.5" footer="0.5"/>
      <pageSetup paperSize="9" orientation="portrait" r:id="rId3"/>
      <headerFooter alignWithMargins="0"/>
    </customSheetView>
    <customSheetView guid="{3DD13A0F-5D08-4117-812A-3BED710720E1}" scale="130" showGridLines="0" hiddenRows="1" hiddenColumns="1" topLeftCell="A88">
      <selection activeCell="E95" sqref="E95:G95"/>
      <rowBreaks count="1" manualBreakCount="1">
        <brk id="67" max="6" man="1"/>
      </rowBreaks>
      <pageMargins left="0.75" right="0.75" top="1" bottom="1" header="0.5" footer="0.5"/>
      <pageSetup paperSize="9" orientation="portrait" r:id="rId4"/>
      <headerFooter alignWithMargins="0"/>
    </customSheetView>
    <customSheetView guid="{AED9EA35-C40C-4057-89B3-7D6A5FDA4F72}" scale="130" showPageBreaks="1" printArea="1" hiddenRows="1" view="pageBreakPreview" topLeftCell="A77">
      <selection activeCell="B82" sqref="B82:G82"/>
      <rowBreaks count="3" manualBreakCount="3">
        <brk id="36" max="6" man="1"/>
        <brk id="67" max="6" man="1"/>
        <brk id="69" max="6" man="1"/>
      </rowBreaks>
      <pageMargins left="0.75" right="0.75" top="1" bottom="1" header="0.5" footer="0.5"/>
      <pageSetup paperSize="9" orientation="portrait" r:id="rId5"/>
      <headerFooter alignWithMargins="0"/>
    </customSheetView>
    <customSheetView guid="{61A464DF-E486-4491-A583-4AA88CA1D249}" scale="115" showGridLines="0" hiddenRows="1" hiddenColumns="1">
      <selection activeCell="E92" sqref="E92:G92"/>
      <rowBreaks count="1" manualBreakCount="1">
        <brk id="69" max="6" man="1"/>
      </rowBreaks>
      <pageMargins left="0.75" right="0.75" top="1" bottom="1" header="0.5" footer="0.5"/>
      <pageSetup paperSize="9" orientation="portrait" r:id="rId6"/>
      <headerFooter alignWithMargins="0"/>
    </customSheetView>
    <customSheetView guid="{C1AD0BF0-668E-4B8F-A83E-0CFB7A36905A}" scale="130" showPageBreaks="1" showGridLines="0" printArea="1" hiddenRows="1" hiddenColumns="1" view="pageBreakPreview" topLeftCell="A107">
      <selection activeCell="G122" sqref="G122"/>
      <pageMargins left="0.75" right="0.75" top="1" bottom="1" header="0.5" footer="0.5"/>
      <pageSetup paperSize="9" scale="92" orientation="portrait" r:id="rId7"/>
      <headerFooter alignWithMargins="0"/>
    </customSheetView>
    <customSheetView guid="{D6E30331-74E1-47B3-8A06-61900732241B}" scale="130" showPageBreaks="1" showGridLines="0" printArea="1" hiddenRows="1" hiddenColumns="1" view="pageBreakPreview" topLeftCell="A59">
      <selection activeCell="G122" sqref="G122"/>
      <pageMargins left="0.75" right="0.75" top="1" bottom="1" header="0.5" footer="0.5"/>
      <pageSetup paperSize="9" scale="92" orientation="portrait" r:id="rId8"/>
      <headerFooter alignWithMargins="0"/>
    </customSheetView>
    <customSheetView guid="{4DFBEC87-BC54-4B55-9708-FE9D7E433191}" scale="130" showPageBreaks="1" showGridLines="0" printArea="1" hiddenRows="1" hiddenColumns="1" view="pageBreakPreview" topLeftCell="A3">
      <selection activeCell="E129" sqref="E129:G129"/>
      <pageMargins left="0.75" right="0.75" top="1" bottom="1" header="0.5" footer="0.5"/>
      <pageSetup paperSize="9" scale="92" orientation="portrait" r:id="rId9"/>
      <headerFooter alignWithMargins="0"/>
    </customSheetView>
  </customSheetViews>
  <mergeCells count="128">
    <mergeCell ref="A11:E11"/>
    <mergeCell ref="R27:R32"/>
    <mergeCell ref="B76:C76"/>
    <mergeCell ref="B77:G77"/>
    <mergeCell ref="B78:E78"/>
    <mergeCell ref="B2:G2"/>
    <mergeCell ref="B8:D8"/>
    <mergeCell ref="B4:F4"/>
    <mergeCell ref="B6:F7"/>
    <mergeCell ref="A28:G28"/>
    <mergeCell ref="H12:H13"/>
    <mergeCell ref="O38:O43"/>
    <mergeCell ref="P38:P43"/>
    <mergeCell ref="H41:I41"/>
    <mergeCell ref="H43:I43"/>
    <mergeCell ref="J43:L43"/>
    <mergeCell ref="J39:L39"/>
    <mergeCell ref="H38:J38"/>
    <mergeCell ref="M38:M44"/>
    <mergeCell ref="H42:I42"/>
    <mergeCell ref="J44:L44"/>
    <mergeCell ref="H39:I39"/>
    <mergeCell ref="H44:I44"/>
    <mergeCell ref="J40:L40"/>
    <mergeCell ref="D115:E115"/>
    <mergeCell ref="F115:G115"/>
    <mergeCell ref="D116:E116"/>
    <mergeCell ref="F116:G116"/>
    <mergeCell ref="D117:E117"/>
    <mergeCell ref="F117:G117"/>
    <mergeCell ref="D112:E112"/>
    <mergeCell ref="F112:G112"/>
    <mergeCell ref="H40:I40"/>
    <mergeCell ref="D114:E114"/>
    <mergeCell ref="F114:G114"/>
    <mergeCell ref="B92:G92"/>
    <mergeCell ref="B69:G69"/>
    <mergeCell ref="B67:G67"/>
    <mergeCell ref="B70:G70"/>
    <mergeCell ref="B71:G71"/>
    <mergeCell ref="B72:G72"/>
    <mergeCell ref="B73:G73"/>
    <mergeCell ref="B74:G74"/>
    <mergeCell ref="B75:G75"/>
    <mergeCell ref="A13:G13"/>
    <mergeCell ref="B90:G90"/>
    <mergeCell ref="B96:G96"/>
    <mergeCell ref="B101:G101"/>
    <mergeCell ref="B49:G49"/>
    <mergeCell ref="B86:G86"/>
    <mergeCell ref="H47:J47"/>
    <mergeCell ref="H37:L37"/>
    <mergeCell ref="H46:J46"/>
    <mergeCell ref="B45:G45"/>
    <mergeCell ref="B55:G55"/>
    <mergeCell ref="D83:I83"/>
    <mergeCell ref="B99:G99"/>
    <mergeCell ref="B35:G35"/>
    <mergeCell ref="H36:L36"/>
    <mergeCell ref="B94:G94"/>
    <mergeCell ref="B57:G57"/>
    <mergeCell ref="B59:G59"/>
    <mergeCell ref="B61:G61"/>
    <mergeCell ref="B63:G63"/>
    <mergeCell ref="B65:G65"/>
    <mergeCell ref="B87:G87"/>
    <mergeCell ref="B88:G88"/>
    <mergeCell ref="B91:G91"/>
    <mergeCell ref="E134:G134"/>
    <mergeCell ref="E129:G129"/>
    <mergeCell ref="E130:G130"/>
    <mergeCell ref="D17:G17"/>
    <mergeCell ref="D19:G19"/>
    <mergeCell ref="A27:G27"/>
    <mergeCell ref="A23:G23"/>
    <mergeCell ref="A26:G26"/>
    <mergeCell ref="A33:B33"/>
    <mergeCell ref="B34:G34"/>
    <mergeCell ref="B47:G47"/>
    <mergeCell ref="B102:G102"/>
    <mergeCell ref="B52:G52"/>
    <mergeCell ref="B84:G84"/>
    <mergeCell ref="B100:G100"/>
    <mergeCell ref="B126:D126"/>
    <mergeCell ref="B119:G119"/>
    <mergeCell ref="B121:G121"/>
    <mergeCell ref="B108:G108"/>
    <mergeCell ref="B111:G111"/>
    <mergeCell ref="B38:F38"/>
    <mergeCell ref="B40:G43"/>
    <mergeCell ref="B39:G39"/>
    <mergeCell ref="E132:G132"/>
    <mergeCell ref="B136:G136"/>
    <mergeCell ref="E123:G123"/>
    <mergeCell ref="B128:D128"/>
    <mergeCell ref="A17:C17"/>
    <mergeCell ref="D15:G15"/>
    <mergeCell ref="E128:G128"/>
    <mergeCell ref="B132:D132"/>
    <mergeCell ref="A30:B30"/>
    <mergeCell ref="C30:G30"/>
    <mergeCell ref="A24:G24"/>
    <mergeCell ref="A25:G25"/>
    <mergeCell ref="A15:C15"/>
    <mergeCell ref="B134:D134"/>
    <mergeCell ref="B82:G82"/>
    <mergeCell ref="B51:G51"/>
    <mergeCell ref="B98:G98"/>
    <mergeCell ref="B89:G89"/>
    <mergeCell ref="B53:G53"/>
    <mergeCell ref="B54:G54"/>
    <mergeCell ref="B104:G104"/>
    <mergeCell ref="B106:G106"/>
    <mergeCell ref="B107:G107"/>
    <mergeCell ref="D113:E113"/>
    <mergeCell ref="F113:G113"/>
    <mergeCell ref="M116:N116"/>
    <mergeCell ref="M117:N117"/>
    <mergeCell ref="K113:L113"/>
    <mergeCell ref="K114:L114"/>
    <mergeCell ref="K115:L115"/>
    <mergeCell ref="K116:L116"/>
    <mergeCell ref="K117:L117"/>
    <mergeCell ref="K112:L112"/>
    <mergeCell ref="M112:N112"/>
    <mergeCell ref="M113:N113"/>
    <mergeCell ref="M114:N114"/>
    <mergeCell ref="M115:N115"/>
  </mergeCells>
  <phoneticPr fontId="1" type="noConversion"/>
  <conditionalFormatting sqref="H39:I39">
    <cfRule type="expression" dxfId="63" priority="76">
      <formula>AND(O37=FALSE,P37=FALSE)</formula>
    </cfRule>
    <cfRule type="expression" dxfId="62" priority="77">
      <formula>AND(O37=TRUE, P37=TRUE)</formula>
    </cfRule>
    <cfRule type="expression" dxfId="61" priority="78">
      <formula>AND(O37=TRUE,P37=FALSE)</formula>
    </cfRule>
  </conditionalFormatting>
  <conditionalFormatting sqref="H43:I43">
    <cfRule type="expression" dxfId="60" priority="73">
      <formula>AND(O37=FALSE,P37=FALSE)</formula>
    </cfRule>
    <cfRule type="expression" dxfId="59" priority="74">
      <formula>AND(O37=TRUE, P37=TRUE)</formula>
    </cfRule>
    <cfRule type="expression" dxfId="58" priority="75">
      <formula>AND(O37=TRUE,P37=FALSE)</formula>
    </cfRule>
  </conditionalFormatting>
  <conditionalFormatting sqref="H44:I44">
    <cfRule type="expression" dxfId="57" priority="70">
      <formula>AND(O37=FALSE,P37=FALSE)</formula>
    </cfRule>
    <cfRule type="expression" dxfId="56" priority="71">
      <formula>AND(O37=TRUE, P37=TRUE)</formula>
    </cfRule>
    <cfRule type="expression" dxfId="55" priority="72">
      <formula>AND(O37=TRUE,P37=FALSE)</formula>
    </cfRule>
  </conditionalFormatting>
  <conditionalFormatting sqref="H40:I40">
    <cfRule type="expression" dxfId="54" priority="59">
      <formula>AND(O37=TRUE,P37=TRUE)</formula>
    </cfRule>
    <cfRule type="expression" dxfId="53" priority="68">
      <formula>AND(O37=FALSE, P37=FALSE)</formula>
    </cfRule>
  </conditionalFormatting>
  <conditionalFormatting sqref="H42:I42">
    <cfRule type="expression" dxfId="52" priority="60">
      <formula>AND(O37=FALSE,P37=FALSE)</formula>
    </cfRule>
    <cfRule type="expression" dxfId="51" priority="65">
      <formula>AND(O37=FALSE,P37=TRUE)</formula>
    </cfRule>
    <cfRule type="expression" dxfId="50" priority="66">
      <formula>AND(O37=TRUE,P37=FALSE)</formula>
    </cfRule>
    <cfRule type="expression" dxfId="49" priority="67">
      <formula>AND(O37=TRUE,P37=TRUE)</formula>
    </cfRule>
  </conditionalFormatting>
  <conditionalFormatting sqref="H41:I41">
    <cfRule type="expression" dxfId="48" priority="61">
      <formula>AND(O37=FALSE,P37=FALSE)</formula>
    </cfRule>
    <cfRule type="expression" dxfId="47" priority="62">
      <formula>AND(O37=FALSE,P37=TRUE)</formula>
    </cfRule>
    <cfRule type="expression" dxfId="46" priority="63">
      <formula>AND(O37=TRUE,P37=FALSE)</formula>
    </cfRule>
    <cfRule type="expression" dxfId="45" priority="64">
      <formula>AND(O37=TRUE,P37=TRUE)</formula>
    </cfRule>
  </conditionalFormatting>
  <conditionalFormatting sqref="J39:L39">
    <cfRule type="expression" dxfId="44" priority="56">
      <formula>AND(O37=TRUE, P37=FALSE)</formula>
    </cfRule>
    <cfRule type="expression" dxfId="43" priority="57">
      <formula>AND(O37=FALSE, P37=FALSE)</formula>
    </cfRule>
    <cfRule type="expression" dxfId="42" priority="58">
      <formula>AND(O37=TRUE, P37=TRUE)</formula>
    </cfRule>
  </conditionalFormatting>
  <conditionalFormatting sqref="J40:L40">
    <cfRule type="expression" dxfId="41" priority="54">
      <formula>AND(O37=FALSE, P37=FALSE)</formula>
    </cfRule>
    <cfRule type="expression" dxfId="40" priority="55">
      <formula>AND(O37=TRUE, P37=TRUE)</formula>
    </cfRule>
  </conditionalFormatting>
  <conditionalFormatting sqref="J41">
    <cfRule type="expression" dxfId="39" priority="46">
      <formula>AND(O37=TRUE, P37=TRUE)</formula>
    </cfRule>
    <cfRule type="expression" dxfId="38" priority="47">
      <formula>AND(O37=FALSE, P37=FALSE)</formula>
    </cfRule>
    <cfRule type="expression" dxfId="37" priority="50">
      <formula>AND(O37=FALSE, P37=TRUE)</formula>
    </cfRule>
    <cfRule type="expression" dxfId="36" priority="51">
      <formula>AND(O37=TRUE, P37=FALSE)</formula>
    </cfRule>
  </conditionalFormatting>
  <conditionalFormatting sqref="K41">
    <cfRule type="expression" dxfId="35" priority="48">
      <formula>AND(O37=FALSE, P37=TRUE)</formula>
    </cfRule>
    <cfRule type="expression" dxfId="34" priority="49">
      <formula>AND(O37=TRUE, P37=FALSE)</formula>
    </cfRule>
    <cfRule type="expression" dxfId="33" priority="52">
      <formula>AND(O37=FALSE, P37=FALSE)</formula>
    </cfRule>
    <cfRule type="expression" dxfId="32" priority="53">
      <formula>AND(O37=TRUE, P37=TRUE)</formula>
    </cfRule>
  </conditionalFormatting>
  <conditionalFormatting sqref="L41">
    <cfRule type="expression" dxfId="31" priority="42">
      <formula>AND(O37=FALSE, P37=FALSE)</formula>
    </cfRule>
    <cfRule type="expression" dxfId="30" priority="43">
      <formula>AND(O37=TRUE, P37=TRUE)</formula>
    </cfRule>
    <cfRule type="expression" dxfId="29" priority="44">
      <formula>AND(O37=FALSE, P37=TRUE)</formula>
    </cfRule>
    <cfRule type="expression" dxfId="28" priority="45">
      <formula>AND(O37=TRUE, P37=FALSE)</formula>
    </cfRule>
  </conditionalFormatting>
  <conditionalFormatting sqref="J42">
    <cfRule type="expression" dxfId="27" priority="38">
      <formula>AND(O37=FALSE, P37=FALSE)</formula>
    </cfRule>
    <cfRule type="expression" dxfId="26" priority="39">
      <formula>AND(O37=TRUE, P37=TRUE)</formula>
    </cfRule>
    <cfRule type="expression" dxfId="25" priority="40">
      <formula>AND(P37=TRUE, O37=FALSE)</formula>
    </cfRule>
    <cfRule type="expression" dxfId="24" priority="41">
      <formula>AND(O37=TRUE, P37=FALSE)</formula>
    </cfRule>
  </conditionalFormatting>
  <conditionalFormatting sqref="K42">
    <cfRule type="expression" dxfId="23" priority="34">
      <formula>AND(O37=FALSE, P37=FALSE)</formula>
    </cfRule>
    <cfRule type="expression" dxfId="22" priority="35">
      <formula>AND(O37=TRUE, P37=TRUE)</formula>
    </cfRule>
    <cfRule type="expression" dxfId="21" priority="36">
      <formula>AND(P37=TRUE, O37=FALSE)</formula>
    </cfRule>
    <cfRule type="expression" dxfId="20" priority="37">
      <formula>AND(O37=TRUE, P37=FALSE)</formula>
    </cfRule>
  </conditionalFormatting>
  <conditionalFormatting sqref="L42">
    <cfRule type="expression" dxfId="19" priority="30">
      <formula>AND(O37=FALSE, P37=FALSE)</formula>
    </cfRule>
    <cfRule type="expression" dxfId="18" priority="31">
      <formula>AND(O37=TRUE, P37=TRUE)</formula>
    </cfRule>
    <cfRule type="expression" dxfId="17" priority="32">
      <formula>AND(P37=TRUE, O37=FALSE)</formula>
    </cfRule>
    <cfRule type="expression" dxfId="16" priority="33">
      <formula>AND(O37=TRUE, P37=FALSE)</formula>
    </cfRule>
  </conditionalFormatting>
  <conditionalFormatting sqref="J43:L43">
    <cfRule type="expression" dxfId="15" priority="26">
      <formula>AND(O37=FALSE, P37=FALSE)</formula>
    </cfRule>
    <cfRule type="expression" dxfId="14" priority="27">
      <formula>AND(O37=TRUE, P37=TRUE)</formula>
    </cfRule>
    <cfRule type="expression" dxfId="13" priority="28">
      <formula>AND(P37=TRUE, O37=FALSE)</formula>
    </cfRule>
    <cfRule type="expression" dxfId="12" priority="29">
      <formula>AND(O37=TRUE, P37=FALSE)</formula>
    </cfRule>
  </conditionalFormatting>
  <conditionalFormatting sqref="J44:L44">
    <cfRule type="expression" dxfId="11" priority="22">
      <formula>AND(O37=TRUE, P37=FALSE)</formula>
    </cfRule>
    <cfRule type="expression" dxfId="10" priority="23">
      <formula>AND(O37=FALSE, P37=FALSE)</formula>
    </cfRule>
    <cfRule type="expression" dxfId="9" priority="24">
      <formula>AND(O37=TRUE, P37=TRUE)</formula>
    </cfRule>
    <cfRule type="expression" dxfId="8" priority="25">
      <formula>AND(P37=TRUE, Q37=FALSE)</formula>
    </cfRule>
  </conditionalFormatting>
  <conditionalFormatting sqref="M38:M44">
    <cfRule type="expression" dxfId="7" priority="20">
      <formula>AND(P37=TRUE, O37=FALSE)</formula>
    </cfRule>
    <cfRule type="expression" dxfId="6" priority="21">
      <formula>AND(O37=TRUE, P37=FALSE)</formula>
    </cfRule>
  </conditionalFormatting>
  <conditionalFormatting sqref="C112:G117">
    <cfRule type="expression" dxfId="5" priority="6" stopIfTrue="1">
      <formula>$K$112="FALSE"</formula>
    </cfRule>
  </conditionalFormatting>
  <dataValidations xWindow="326" yWindow="294" count="6">
    <dataValidation type="list" allowBlank="1" showInputMessage="1" showErrorMessage="1" sqref="B125 J41:J42">
      <formula1>$N$138:$N$169</formula1>
    </dataValidation>
    <dataValidation type="list" allowBlank="1" showInputMessage="1" showErrorMessage="1" sqref="C125 K41:K42">
      <formula1>$O$138:$O$150</formula1>
    </dataValidation>
    <dataValidation type="list" allowBlank="1" showInputMessage="1" showErrorMessage="1" sqref="J39:L39">
      <formula1>"Demand Draft,Banker's Cheque, Bank Guarantee"</formula1>
    </dataValidation>
    <dataValidation type="list" allowBlank="1" showInputMessage="1" showErrorMessage="1" sqref="B112">
      <formula1>$K$110:$L$110</formula1>
    </dataValidation>
    <dataValidation type="list" allowBlank="1" showInputMessage="1" showErrorMessage="1" sqref="L41:L42">
      <formula1>$P$138:$P$144</formula1>
    </dataValidation>
    <dataValidation type="list" allowBlank="1" showInputMessage="1" showErrorMessage="1" sqref="D125">
      <formula1>"2021,2022"</formula1>
    </dataValidation>
  </dataValidations>
  <pageMargins left="0.75" right="0.75" top="1" bottom="1" header="0.5" footer="0.5"/>
  <pageSetup paperSize="9" scale="92" orientation="portrait" r:id="rId10"/>
  <headerFooter alignWithMargins="0"/>
  <drawing r:id="rId11"/>
  <legacyDrawing r:id="rId12"/>
  <mc:AlternateContent xmlns:mc="http://schemas.openxmlformats.org/markup-compatibility/2006">
    <mc:Choice Requires="x14">
      <controls>
        <mc:AlternateContent xmlns:mc="http://schemas.openxmlformats.org/markup-compatibility/2006">
          <mc:Choice Requires="x14">
            <control shapeId="10244" r:id="rId13" name="Check Box 4">
              <controlPr defaultSize="0" autoFill="0" autoLine="0" autoPict="0">
                <anchor moveWithCells="1">
                  <from>
                    <xdr:col>10</xdr:col>
                    <xdr:colOff>0</xdr:colOff>
                    <xdr:row>36</xdr:row>
                    <xdr:rowOff>142875</xdr:rowOff>
                  </from>
                  <to>
                    <xdr:col>17</xdr:col>
                    <xdr:colOff>304800</xdr:colOff>
                    <xdr:row>38</xdr:row>
                    <xdr:rowOff>38100</xdr:rowOff>
                  </to>
                </anchor>
              </controlPr>
            </control>
          </mc:Choice>
        </mc:AlternateContent>
        <mc:AlternateContent xmlns:mc="http://schemas.openxmlformats.org/markup-compatibility/2006">
          <mc:Choice Requires="x14">
            <control shapeId="10245" r:id="rId14" name="Check Box 5">
              <controlPr defaultSize="0" autoFill="0" autoLine="0" autoPict="0">
                <anchor moveWithCells="1">
                  <from>
                    <xdr:col>10</xdr:col>
                    <xdr:colOff>0</xdr:colOff>
                    <xdr:row>36</xdr:row>
                    <xdr:rowOff>133350</xdr:rowOff>
                  </from>
                  <to>
                    <xdr:col>17</xdr:col>
                    <xdr:colOff>304800</xdr:colOff>
                    <xdr:row>38</xdr:row>
                    <xdr:rowOff>28575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88"/>
  <sheetViews>
    <sheetView showGridLines="0" showZeros="0" view="pageBreakPreview" topLeftCell="A8" zoomScale="115" zoomScaleNormal="100" zoomScaleSheetLayoutView="115" workbookViewId="0">
      <selection activeCell="E69" sqref="E69"/>
    </sheetView>
  </sheetViews>
  <sheetFormatPr defaultRowHeight="12.75"/>
  <cols>
    <col min="1" max="1" width="7.140625" style="172" customWidth="1"/>
    <col min="2" max="2" width="10.28515625" style="168" customWidth="1"/>
    <col min="3" max="3" width="26.42578125" style="168" customWidth="1"/>
    <col min="4" max="12" width="7.28515625" style="168" customWidth="1"/>
    <col min="13" max="13" width="12.85546875" style="168" customWidth="1"/>
    <col min="14" max="14" width="10.7109375" style="168" hidden="1" customWidth="1"/>
    <col min="15" max="15" width="13.42578125" style="168" hidden="1" customWidth="1"/>
    <col min="16" max="20" width="9.140625" style="168" hidden="1" customWidth="1"/>
    <col min="21" max="22" width="9.140625" style="168" customWidth="1"/>
    <col min="23" max="16384" width="9.140625" style="168"/>
  </cols>
  <sheetData>
    <row r="1" spans="1:16" ht="13.5" thickBot="1">
      <c r="A1" s="453" t="str">
        <f>Basic!A6</f>
        <v>Specification No.: 5006003029 /OTHERS/DOM/K00 - NR3 RHQ -1</v>
      </c>
      <c r="B1" s="453"/>
      <c r="C1" s="453"/>
      <c r="D1" s="453"/>
      <c r="E1" s="453"/>
      <c r="F1" s="453"/>
      <c r="G1" s="259"/>
      <c r="H1" s="259"/>
      <c r="I1" s="259"/>
      <c r="J1" s="259"/>
      <c r="K1" s="169"/>
      <c r="L1" s="128" t="s">
        <v>148</v>
      </c>
      <c r="M1" s="144"/>
    </row>
    <row r="2" spans="1:16">
      <c r="A2" s="405" t="str">
        <f>Basic!B2</f>
        <v xml:space="preserve">Repair and Maintenance of GIS HALL at 765/400Kv
Kanpur S/S
</v>
      </c>
      <c r="B2" s="405"/>
      <c r="C2" s="405"/>
      <c r="D2" s="405"/>
      <c r="E2" s="405"/>
      <c r="F2" s="405"/>
      <c r="G2" s="405"/>
      <c r="H2" s="405"/>
      <c r="I2" s="405"/>
      <c r="J2" s="405"/>
      <c r="K2" s="405"/>
      <c r="L2" s="405"/>
      <c r="M2" s="171"/>
      <c r="O2" s="403"/>
      <c r="P2" s="403"/>
    </row>
    <row r="3" spans="1:16" ht="15" customHeight="1">
      <c r="A3" s="405"/>
      <c r="B3" s="405"/>
      <c r="C3" s="405"/>
      <c r="D3" s="405"/>
      <c r="E3" s="405"/>
      <c r="F3" s="405"/>
      <c r="G3" s="405"/>
      <c r="H3" s="405"/>
      <c r="I3" s="405"/>
      <c r="J3" s="405"/>
      <c r="K3" s="405"/>
      <c r="L3" s="405"/>
      <c r="M3" s="171"/>
    </row>
    <row r="4" spans="1:16">
      <c r="A4" s="129"/>
      <c r="B4" s="129"/>
      <c r="C4" s="129"/>
      <c r="D4" s="129"/>
      <c r="E4" s="129"/>
      <c r="F4" s="129"/>
      <c r="G4" s="129"/>
      <c r="H4" s="129"/>
      <c r="I4" s="129"/>
      <c r="J4" s="129"/>
      <c r="K4" s="129"/>
      <c r="L4" s="129"/>
      <c r="M4" s="129"/>
    </row>
    <row r="5" spans="1:16">
      <c r="A5" s="406" t="s">
        <v>150</v>
      </c>
      <c r="B5" s="406"/>
      <c r="C5" s="406"/>
      <c r="D5" s="406"/>
      <c r="E5" s="406"/>
      <c r="F5" s="406"/>
      <c r="G5" s="406"/>
      <c r="H5" s="406"/>
      <c r="I5" s="406"/>
      <c r="J5" s="406"/>
      <c r="K5" s="406"/>
      <c r="L5" s="406"/>
      <c r="M5" s="172"/>
    </row>
    <row r="7" spans="1:16">
      <c r="A7" s="404" t="s">
        <v>10</v>
      </c>
      <c r="B7" s="404"/>
      <c r="C7" s="421" t="str">
        <f>IF('Bid Proposal Form'!D17="", "",'Bid Proposal Form'!D17)</f>
        <v/>
      </c>
      <c r="D7" s="421"/>
      <c r="E7" s="421"/>
      <c r="F7" s="421"/>
      <c r="G7" s="421"/>
      <c r="H7" s="176"/>
      <c r="L7" s="136"/>
      <c r="M7" s="136"/>
    </row>
    <row r="8" spans="1:16">
      <c r="A8" s="140"/>
      <c r="B8" s="170"/>
      <c r="C8" s="137"/>
      <c r="D8" s="137"/>
      <c r="E8" s="137"/>
      <c r="F8" s="137"/>
      <c r="G8" s="167"/>
      <c r="H8" s="167"/>
      <c r="L8" s="134"/>
      <c r="M8" s="134"/>
    </row>
    <row r="9" spans="1:16" ht="15.75" customHeight="1">
      <c r="A9" s="404" t="s">
        <v>19</v>
      </c>
      <c r="B9" s="404"/>
      <c r="C9" s="454" t="str">
        <f>IF('Bid Proposal Form'!D19="", "",'Bid Proposal Form'!D19)</f>
        <v/>
      </c>
      <c r="D9" s="454"/>
      <c r="E9" s="454"/>
      <c r="F9" s="454"/>
      <c r="G9" s="454"/>
      <c r="H9" s="455"/>
      <c r="I9" s="455"/>
      <c r="J9" s="455"/>
      <c r="K9" s="455"/>
      <c r="L9" s="455"/>
      <c r="M9" s="136"/>
    </row>
    <row r="10" spans="1:16" ht="19.5" customHeight="1">
      <c r="A10" s="140"/>
      <c r="B10" s="170"/>
      <c r="C10" s="455"/>
      <c r="D10" s="455"/>
      <c r="E10" s="455"/>
      <c r="F10" s="455"/>
      <c r="G10" s="455"/>
      <c r="H10" s="455"/>
      <c r="I10" s="455"/>
      <c r="J10" s="455"/>
      <c r="K10" s="455"/>
      <c r="L10" s="455"/>
      <c r="M10" s="136"/>
    </row>
    <row r="11" spans="1:16" ht="19.5" customHeight="1">
      <c r="A11" s="140"/>
      <c r="B11" s="170"/>
      <c r="C11" s="182"/>
      <c r="D11" s="182"/>
      <c r="E11" s="182"/>
      <c r="F11" s="182"/>
      <c r="G11" s="182"/>
      <c r="H11" s="136"/>
      <c r="I11" s="136"/>
      <c r="L11" s="136"/>
      <c r="M11" s="136"/>
    </row>
    <row r="12" spans="1:16">
      <c r="A12" s="168" t="s">
        <v>42</v>
      </c>
      <c r="B12" s="170"/>
      <c r="C12" s="182"/>
      <c r="D12" s="182"/>
      <c r="E12" s="182"/>
      <c r="F12" s="182"/>
      <c r="G12" s="182"/>
      <c r="H12" s="136"/>
      <c r="I12" s="136"/>
      <c r="L12" s="136"/>
      <c r="M12" s="136"/>
    </row>
    <row r="13" spans="1:16">
      <c r="A13" s="136" t="s">
        <v>231</v>
      </c>
      <c r="B13" s="170"/>
      <c r="C13" s="182"/>
      <c r="D13" s="182"/>
      <c r="E13" s="182"/>
      <c r="F13" s="182"/>
      <c r="G13" s="182"/>
      <c r="H13" s="136"/>
      <c r="I13" s="136"/>
      <c r="L13" s="136"/>
      <c r="M13" s="136"/>
    </row>
    <row r="14" spans="1:16">
      <c r="A14" s="167" t="s">
        <v>45</v>
      </c>
      <c r="B14" s="170"/>
      <c r="C14" s="182"/>
      <c r="D14" s="182"/>
      <c r="E14" s="182"/>
      <c r="F14" s="182"/>
      <c r="G14" s="182"/>
      <c r="H14" s="136"/>
      <c r="I14" s="136"/>
      <c r="L14" s="136"/>
      <c r="M14" s="136"/>
    </row>
    <row r="15" spans="1:16">
      <c r="A15" s="136" t="s">
        <v>229</v>
      </c>
      <c r="B15" s="170"/>
      <c r="C15" s="182"/>
      <c r="D15" s="182"/>
      <c r="E15" s="182"/>
      <c r="F15" s="182"/>
      <c r="G15" s="182"/>
      <c r="H15" s="136"/>
      <c r="I15" s="136"/>
      <c r="L15" s="136"/>
      <c r="M15" s="136"/>
    </row>
    <row r="16" spans="1:16">
      <c r="A16" s="136" t="s">
        <v>230</v>
      </c>
      <c r="B16" s="170"/>
      <c r="C16" s="182"/>
      <c r="D16" s="182"/>
      <c r="E16" s="182"/>
      <c r="F16" s="182"/>
      <c r="G16" s="182"/>
      <c r="H16" s="136"/>
      <c r="I16" s="136"/>
      <c r="L16" s="136"/>
      <c r="M16" s="136"/>
    </row>
    <row r="17" spans="1:17" ht="13.5" customHeight="1">
      <c r="A17" s="140"/>
      <c r="B17" s="170"/>
      <c r="C17" s="182"/>
      <c r="D17" s="182"/>
      <c r="E17" s="182"/>
      <c r="F17" s="182"/>
      <c r="G17" s="182"/>
      <c r="H17" s="136"/>
      <c r="I17" s="136"/>
      <c r="L17" s="136"/>
      <c r="M17" s="136"/>
    </row>
    <row r="18" spans="1:17">
      <c r="A18" s="172" t="s">
        <v>6</v>
      </c>
    </row>
    <row r="19" spans="1:17">
      <c r="A19" s="130" t="s">
        <v>260</v>
      </c>
    </row>
    <row r="20" spans="1:17">
      <c r="B20" s="130"/>
      <c r="C20" s="130"/>
      <c r="D20" s="130"/>
      <c r="E20" s="130"/>
      <c r="F20" s="130"/>
      <c r="G20" s="130"/>
      <c r="H20" s="130"/>
      <c r="I20" s="130"/>
      <c r="J20" s="130"/>
      <c r="K20" s="130"/>
      <c r="L20" s="130"/>
      <c r="M20" s="130"/>
    </row>
    <row r="21" spans="1:17" ht="12.75" customHeight="1">
      <c r="A21" s="410" t="s">
        <v>266</v>
      </c>
      <c r="B21" s="422" t="s">
        <v>267</v>
      </c>
      <c r="C21" s="423"/>
      <c r="D21" s="413" t="s">
        <v>268</v>
      </c>
      <c r="E21" s="413"/>
      <c r="F21" s="413"/>
      <c r="G21" s="413"/>
      <c r="H21" s="413"/>
      <c r="I21" s="413"/>
      <c r="J21" s="413"/>
      <c r="K21" s="413"/>
      <c r="L21" s="413"/>
      <c r="M21" s="148"/>
    </row>
    <row r="22" spans="1:17" ht="12.75" customHeight="1">
      <c r="A22" s="411"/>
      <c r="B22" s="424"/>
      <c r="C22" s="425"/>
      <c r="D22" s="413"/>
      <c r="E22" s="413"/>
      <c r="F22" s="413"/>
      <c r="G22" s="413"/>
      <c r="H22" s="413"/>
      <c r="I22" s="413"/>
      <c r="J22" s="413"/>
      <c r="K22" s="413"/>
      <c r="L22" s="413"/>
      <c r="M22" s="148"/>
      <c r="O22" s="168" t="s">
        <v>422</v>
      </c>
      <c r="P22" s="168" t="s">
        <v>423</v>
      </c>
      <c r="Q22" s="168" t="s">
        <v>424</v>
      </c>
    </row>
    <row r="23" spans="1:17" ht="49.5" customHeight="1">
      <c r="A23" s="149">
        <v>1</v>
      </c>
      <c r="B23" s="414" t="s">
        <v>269</v>
      </c>
      <c r="C23" s="415"/>
      <c r="D23" s="412"/>
      <c r="E23" s="412"/>
      <c r="F23" s="412"/>
      <c r="G23" s="412"/>
      <c r="H23" s="412"/>
      <c r="I23" s="412"/>
      <c r="J23" s="412"/>
      <c r="K23" s="412"/>
      <c r="L23" s="412"/>
      <c r="M23" s="150"/>
      <c r="O23" s="147" t="s">
        <v>413</v>
      </c>
      <c r="P23" s="147" t="s">
        <v>413</v>
      </c>
      <c r="Q23" s="147">
        <v>2000</v>
      </c>
    </row>
    <row r="24" spans="1:17" ht="41.25" customHeight="1">
      <c r="A24" s="151">
        <v>2</v>
      </c>
      <c r="B24" s="416" t="s">
        <v>270</v>
      </c>
      <c r="C24" s="417"/>
      <c r="D24" s="412"/>
      <c r="E24" s="412"/>
      <c r="F24" s="412"/>
      <c r="G24" s="412"/>
      <c r="H24" s="412"/>
      <c r="I24" s="412"/>
      <c r="J24" s="412"/>
      <c r="K24" s="412"/>
      <c r="L24" s="412"/>
      <c r="M24" s="150"/>
      <c r="O24" s="147" t="s">
        <v>414</v>
      </c>
      <c r="P24" s="147" t="s">
        <v>414</v>
      </c>
      <c r="Q24" s="147">
        <v>2001</v>
      </c>
    </row>
    <row r="25" spans="1:17" ht="23.25" customHeight="1">
      <c r="A25" s="149">
        <v>3</v>
      </c>
      <c r="B25" s="414" t="s">
        <v>271</v>
      </c>
      <c r="C25" s="418"/>
      <c r="D25" s="412"/>
      <c r="E25" s="412"/>
      <c r="F25" s="412"/>
      <c r="G25" s="412"/>
      <c r="H25" s="412"/>
      <c r="I25" s="412"/>
      <c r="J25" s="412"/>
      <c r="K25" s="412"/>
      <c r="L25" s="412"/>
      <c r="M25" s="150"/>
      <c r="O25" s="147" t="s">
        <v>415</v>
      </c>
      <c r="P25" s="147" t="s">
        <v>415</v>
      </c>
      <c r="Q25" s="147">
        <v>2002</v>
      </c>
    </row>
    <row r="26" spans="1:17">
      <c r="A26" s="149">
        <v>4</v>
      </c>
      <c r="B26" s="414" t="s">
        <v>272</v>
      </c>
      <c r="C26" s="418"/>
      <c r="D26" s="412"/>
      <c r="E26" s="412"/>
      <c r="F26" s="412"/>
      <c r="G26" s="412"/>
      <c r="H26" s="412"/>
      <c r="I26" s="412"/>
      <c r="J26" s="412"/>
      <c r="K26" s="412"/>
      <c r="L26" s="412"/>
      <c r="M26" s="150"/>
      <c r="O26" s="147" t="s">
        <v>416</v>
      </c>
      <c r="P26" s="147" t="s">
        <v>416</v>
      </c>
      <c r="Q26" s="147">
        <v>2003</v>
      </c>
    </row>
    <row r="27" spans="1:17" ht="33" customHeight="1">
      <c r="A27" s="149">
        <v>5</v>
      </c>
      <c r="B27" s="414" t="s">
        <v>273</v>
      </c>
      <c r="C27" s="418"/>
      <c r="D27" s="412"/>
      <c r="E27" s="412"/>
      <c r="F27" s="412"/>
      <c r="G27" s="412"/>
      <c r="H27" s="412"/>
      <c r="I27" s="412"/>
      <c r="J27" s="412"/>
      <c r="K27" s="412"/>
      <c r="L27" s="412"/>
      <c r="M27" s="150"/>
      <c r="O27" s="147" t="s">
        <v>417</v>
      </c>
      <c r="P27" s="147" t="s">
        <v>417</v>
      </c>
      <c r="Q27" s="147">
        <v>2004</v>
      </c>
    </row>
    <row r="28" spans="1:17" ht="42" customHeight="1">
      <c r="A28" s="149">
        <v>6</v>
      </c>
      <c r="B28" s="414" t="s">
        <v>274</v>
      </c>
      <c r="C28" s="418"/>
      <c r="D28" s="412"/>
      <c r="E28" s="412"/>
      <c r="F28" s="412"/>
      <c r="G28" s="412"/>
      <c r="H28" s="412"/>
      <c r="I28" s="412"/>
      <c r="J28" s="412"/>
      <c r="K28" s="412"/>
      <c r="L28" s="412"/>
      <c r="M28" s="150"/>
      <c r="O28" s="147" t="s">
        <v>418</v>
      </c>
      <c r="P28" s="147" t="s">
        <v>418</v>
      </c>
      <c r="Q28" s="147">
        <v>2005</v>
      </c>
    </row>
    <row r="29" spans="1:17" ht="35.25" customHeight="1">
      <c r="A29" s="149">
        <v>7</v>
      </c>
      <c r="B29" s="414" t="s">
        <v>275</v>
      </c>
      <c r="C29" s="418"/>
      <c r="D29" s="412"/>
      <c r="E29" s="412"/>
      <c r="F29" s="412"/>
      <c r="G29" s="412"/>
      <c r="H29" s="412"/>
      <c r="I29" s="412"/>
      <c r="J29" s="412"/>
      <c r="K29" s="412"/>
      <c r="L29" s="412"/>
      <c r="M29" s="150"/>
      <c r="O29" s="147" t="s">
        <v>419</v>
      </c>
      <c r="P29" s="147" t="s">
        <v>419</v>
      </c>
      <c r="Q29" s="147">
        <v>2006</v>
      </c>
    </row>
    <row r="30" spans="1:17" ht="18" customHeight="1">
      <c r="A30" s="149">
        <v>8</v>
      </c>
      <c r="B30" s="414" t="s">
        <v>276</v>
      </c>
      <c r="C30" s="418"/>
      <c r="D30" s="412"/>
      <c r="E30" s="412"/>
      <c r="F30" s="412"/>
      <c r="G30" s="412"/>
      <c r="H30" s="412"/>
      <c r="I30" s="412"/>
      <c r="J30" s="412"/>
      <c r="K30" s="412"/>
      <c r="L30" s="412"/>
      <c r="M30" s="150"/>
      <c r="O30" s="147" t="s">
        <v>420</v>
      </c>
      <c r="P30" s="147" t="s">
        <v>420</v>
      </c>
      <c r="Q30" s="147">
        <v>2007</v>
      </c>
    </row>
    <row r="31" spans="1:17">
      <c r="A31" s="149"/>
      <c r="B31" s="437" t="s">
        <v>277</v>
      </c>
      <c r="C31" s="438"/>
      <c r="D31" s="412"/>
      <c r="E31" s="412"/>
      <c r="F31" s="412"/>
      <c r="G31" s="412"/>
      <c r="H31" s="412"/>
      <c r="I31" s="412"/>
      <c r="J31" s="412"/>
      <c r="K31" s="412"/>
      <c r="L31" s="412"/>
      <c r="M31" s="150"/>
      <c r="O31" s="147" t="s">
        <v>421</v>
      </c>
      <c r="P31" s="147" t="s">
        <v>421</v>
      </c>
      <c r="Q31" s="147">
        <v>2008</v>
      </c>
    </row>
    <row r="32" spans="1:17">
      <c r="A32" s="149"/>
      <c r="B32" s="437" t="s">
        <v>278</v>
      </c>
      <c r="C32" s="438"/>
      <c r="D32" s="412"/>
      <c r="E32" s="412"/>
      <c r="F32" s="412"/>
      <c r="G32" s="412"/>
      <c r="H32" s="412"/>
      <c r="I32" s="412"/>
      <c r="J32" s="412"/>
      <c r="K32" s="412"/>
      <c r="L32" s="412"/>
      <c r="M32" s="150"/>
      <c r="O32" s="147">
        <v>10</v>
      </c>
      <c r="P32" s="147">
        <v>10</v>
      </c>
      <c r="Q32" s="147">
        <v>2009</v>
      </c>
    </row>
    <row r="33" spans="1:17">
      <c r="A33" s="149"/>
      <c r="B33" s="437" t="s">
        <v>279</v>
      </c>
      <c r="C33" s="438"/>
      <c r="D33" s="412"/>
      <c r="E33" s="412"/>
      <c r="F33" s="412"/>
      <c r="G33" s="412"/>
      <c r="H33" s="412"/>
      <c r="I33" s="412"/>
      <c r="J33" s="412"/>
      <c r="K33" s="412"/>
      <c r="L33" s="412"/>
      <c r="M33" s="150"/>
      <c r="O33" s="147">
        <v>11</v>
      </c>
      <c r="P33" s="147">
        <v>11</v>
      </c>
      <c r="Q33" s="147">
        <v>2010</v>
      </c>
    </row>
    <row r="34" spans="1:17">
      <c r="A34" s="152"/>
      <c r="B34" s="435" t="s">
        <v>366</v>
      </c>
      <c r="C34" s="435"/>
      <c r="D34" s="435"/>
      <c r="E34" s="435"/>
      <c r="F34" s="435"/>
      <c r="G34" s="435"/>
      <c r="H34" s="435"/>
      <c r="I34" s="435"/>
      <c r="J34" s="435"/>
      <c r="K34" s="435"/>
      <c r="L34" s="435"/>
      <c r="M34" s="436"/>
      <c r="N34" s="436"/>
      <c r="O34" s="147">
        <v>12</v>
      </c>
      <c r="P34" s="147">
        <v>12</v>
      </c>
      <c r="Q34" s="147">
        <v>2011</v>
      </c>
    </row>
    <row r="35" spans="1:17" ht="24.75" customHeight="1">
      <c r="A35" s="138" t="s">
        <v>436</v>
      </c>
      <c r="B35" s="130"/>
      <c r="C35" s="130"/>
      <c r="D35" s="130"/>
      <c r="E35" s="130"/>
      <c r="F35" s="130"/>
      <c r="G35" s="130"/>
      <c r="H35" s="130"/>
      <c r="I35" s="130"/>
      <c r="J35" s="130"/>
      <c r="K35" s="130"/>
      <c r="L35" s="130"/>
      <c r="M35" s="130"/>
      <c r="O35" s="147">
        <v>13</v>
      </c>
      <c r="P35" s="147"/>
      <c r="Q35" s="147">
        <v>2012</v>
      </c>
    </row>
    <row r="36" spans="1:17" ht="28.5" customHeight="1">
      <c r="B36" s="131" t="s">
        <v>151</v>
      </c>
      <c r="C36" s="131" t="s">
        <v>152</v>
      </c>
      <c r="D36" s="440" t="s">
        <v>444</v>
      </c>
      <c r="E36" s="441"/>
      <c r="F36" s="442"/>
      <c r="G36" s="398" t="s">
        <v>154</v>
      </c>
      <c r="H36" s="398"/>
      <c r="I36" s="398"/>
      <c r="J36" s="398"/>
      <c r="K36" s="398"/>
      <c r="L36" s="130"/>
      <c r="M36" s="130"/>
      <c r="O36" s="147">
        <v>14</v>
      </c>
      <c r="P36" s="147"/>
      <c r="Q36" s="147">
        <v>2013</v>
      </c>
    </row>
    <row r="37" spans="1:17" s="282" customFormat="1" ht="15.75" customHeight="1">
      <c r="A37" s="283"/>
      <c r="B37" s="132">
        <v>1</v>
      </c>
      <c r="C37" s="132" t="s">
        <v>467</v>
      </c>
      <c r="D37" s="443"/>
      <c r="E37" s="444"/>
      <c r="F37" s="445"/>
      <c r="G37" s="402"/>
      <c r="H37" s="402"/>
      <c r="I37" s="402"/>
      <c r="J37" s="402"/>
      <c r="K37" s="402"/>
      <c r="L37" s="130"/>
      <c r="M37" s="130"/>
      <c r="O37" s="147"/>
      <c r="P37" s="147"/>
      <c r="Q37" s="147"/>
    </row>
    <row r="38" spans="1:17">
      <c r="B38" s="132">
        <v>2</v>
      </c>
      <c r="C38" s="132" t="s">
        <v>425</v>
      </c>
      <c r="D38" s="443"/>
      <c r="E38" s="444"/>
      <c r="F38" s="445"/>
      <c r="G38" s="402"/>
      <c r="H38" s="402"/>
      <c r="I38" s="402"/>
      <c r="J38" s="402"/>
      <c r="K38" s="402"/>
      <c r="L38" s="130"/>
      <c r="M38" s="130"/>
      <c r="O38" s="147">
        <v>15</v>
      </c>
      <c r="P38" s="147"/>
      <c r="Q38" s="147">
        <v>2014</v>
      </c>
    </row>
    <row r="39" spans="1:17">
      <c r="B39" s="132">
        <v>3</v>
      </c>
      <c r="C39" s="132" t="s">
        <v>356</v>
      </c>
      <c r="D39" s="443"/>
      <c r="E39" s="444"/>
      <c r="F39" s="445"/>
      <c r="G39" s="402"/>
      <c r="H39" s="402"/>
      <c r="I39" s="402"/>
      <c r="J39" s="402"/>
      <c r="K39" s="402"/>
      <c r="L39" s="130"/>
      <c r="M39" s="130"/>
      <c r="O39" s="147">
        <v>16</v>
      </c>
      <c r="P39" s="153"/>
      <c r="Q39" s="147">
        <v>2015</v>
      </c>
    </row>
    <row r="40" spans="1:17">
      <c r="B40" s="132">
        <v>4</v>
      </c>
      <c r="C40" s="132" t="s">
        <v>280</v>
      </c>
      <c r="D40" s="443"/>
      <c r="E40" s="444"/>
      <c r="F40" s="445"/>
      <c r="G40" s="402"/>
      <c r="H40" s="402"/>
      <c r="I40" s="402"/>
      <c r="J40" s="402"/>
      <c r="K40" s="402"/>
      <c r="L40" s="130"/>
      <c r="M40" s="130"/>
      <c r="O40" s="147">
        <v>17</v>
      </c>
      <c r="P40" s="153"/>
      <c r="Q40" s="147">
        <v>2016</v>
      </c>
    </row>
    <row r="41" spans="1:17">
      <c r="B41" s="132">
        <v>5</v>
      </c>
      <c r="C41" s="132" t="s">
        <v>281</v>
      </c>
      <c r="D41" s="443"/>
      <c r="E41" s="444"/>
      <c r="F41" s="445"/>
      <c r="G41" s="402"/>
      <c r="H41" s="402"/>
      <c r="I41" s="402"/>
      <c r="J41" s="402"/>
      <c r="K41" s="402"/>
      <c r="L41" s="130"/>
      <c r="M41" s="130"/>
      <c r="O41" s="147">
        <v>18</v>
      </c>
      <c r="P41" s="153"/>
      <c r="Q41" s="147">
        <v>2017</v>
      </c>
    </row>
    <row r="42" spans="1:17">
      <c r="B42" s="132"/>
      <c r="C42" s="132" t="s">
        <v>153</v>
      </c>
      <c r="D42" s="446">
        <f>+ROUND(SUM(D38:F41),2)</f>
        <v>0</v>
      </c>
      <c r="E42" s="447"/>
      <c r="F42" s="448"/>
      <c r="G42" s="449"/>
      <c r="H42" s="449"/>
      <c r="I42" s="449"/>
      <c r="J42" s="449"/>
      <c r="K42" s="449"/>
      <c r="L42" s="130"/>
      <c r="M42" s="130"/>
      <c r="O42" s="147">
        <v>20</v>
      </c>
      <c r="P42" s="153"/>
      <c r="Q42" s="147">
        <v>2019</v>
      </c>
    </row>
    <row r="43" spans="1:17">
      <c r="B43" s="132"/>
      <c r="C43" s="133" t="s">
        <v>155</v>
      </c>
      <c r="D43" s="426" t="e">
        <f>ROUND(AVERAGE(LARGE(D37:F41,{1,2,3})),2)</f>
        <v>#NUM!</v>
      </c>
      <c r="E43" s="427"/>
      <c r="F43" s="428"/>
      <c r="G43" s="449"/>
      <c r="H43" s="449"/>
      <c r="I43" s="449"/>
      <c r="J43" s="449"/>
      <c r="K43" s="449"/>
      <c r="L43" s="130"/>
      <c r="M43" s="130"/>
      <c r="O43" s="147">
        <v>21</v>
      </c>
      <c r="P43" s="147"/>
      <c r="Q43" s="147">
        <v>2020</v>
      </c>
    </row>
    <row r="44" spans="1:17" s="260" customFormat="1">
      <c r="A44" s="262"/>
      <c r="B44" s="261" t="s">
        <v>443</v>
      </c>
      <c r="C44" s="263"/>
      <c r="D44" s="264"/>
      <c r="E44" s="264"/>
      <c r="F44" s="264"/>
      <c r="G44" s="143"/>
      <c r="H44" s="143"/>
      <c r="I44" s="143"/>
      <c r="J44" s="143"/>
      <c r="K44" s="143"/>
      <c r="L44" s="130"/>
      <c r="M44" s="130"/>
      <c r="O44" s="147"/>
      <c r="P44" s="147"/>
      <c r="Q44" s="147"/>
    </row>
    <row r="45" spans="1:17" s="260" customFormat="1" hidden="1">
      <c r="A45" s="138" t="s">
        <v>437</v>
      </c>
      <c r="B45" s="261"/>
      <c r="C45" s="263"/>
      <c r="D45" s="264"/>
      <c r="E45" s="264"/>
      <c r="F45" s="264"/>
      <c r="G45" s="143"/>
      <c r="H45" s="143"/>
      <c r="I45" s="143"/>
      <c r="J45" s="143"/>
      <c r="K45" s="143"/>
      <c r="L45" s="130"/>
      <c r="M45" s="130"/>
      <c r="O45" s="147"/>
      <c r="P45" s="147"/>
      <c r="Q45" s="147"/>
    </row>
    <row r="46" spans="1:17" s="260" customFormat="1" hidden="1">
      <c r="A46" s="262"/>
      <c r="B46" s="131" t="s">
        <v>151</v>
      </c>
      <c r="C46" s="131" t="s">
        <v>152</v>
      </c>
      <c r="D46" s="426" t="s">
        <v>438</v>
      </c>
      <c r="E46" s="427"/>
      <c r="F46" s="428"/>
      <c r="G46" s="143"/>
      <c r="H46" s="143"/>
      <c r="I46" s="143"/>
      <c r="J46" s="143"/>
      <c r="K46" s="143"/>
      <c r="L46" s="130"/>
      <c r="M46" s="130"/>
      <c r="O46" s="147"/>
      <c r="P46" s="147"/>
      <c r="Q46" s="147"/>
    </row>
    <row r="47" spans="1:17" s="260" customFormat="1" hidden="1">
      <c r="A47" s="262"/>
      <c r="B47" s="132">
        <v>1</v>
      </c>
      <c r="C47" s="132" t="s">
        <v>425</v>
      </c>
      <c r="D47" s="443"/>
      <c r="E47" s="444"/>
      <c r="F47" s="445"/>
      <c r="G47" s="143"/>
      <c r="H47" s="143"/>
      <c r="I47" s="143"/>
      <c r="J47" s="143"/>
      <c r="K47" s="143"/>
      <c r="L47" s="130"/>
      <c r="M47" s="130"/>
      <c r="O47" s="147"/>
      <c r="P47" s="147"/>
      <c r="Q47" s="147"/>
    </row>
    <row r="48" spans="1:17" s="260" customFormat="1" hidden="1">
      <c r="A48" s="262"/>
      <c r="B48" s="132">
        <v>2</v>
      </c>
      <c r="C48" s="132" t="s">
        <v>356</v>
      </c>
      <c r="D48" s="443"/>
      <c r="E48" s="444"/>
      <c r="F48" s="445"/>
      <c r="G48" s="143"/>
      <c r="H48" s="143"/>
      <c r="I48" s="143"/>
      <c r="J48" s="143"/>
      <c r="K48" s="143"/>
      <c r="L48" s="130"/>
      <c r="M48" s="130"/>
      <c r="O48" s="147"/>
      <c r="P48" s="147"/>
      <c r="Q48" s="147"/>
    </row>
    <row r="49" spans="1:17" hidden="1">
      <c r="B49" s="132">
        <v>3</v>
      </c>
      <c r="C49" s="132" t="s">
        <v>280</v>
      </c>
      <c r="D49" s="443"/>
      <c r="E49" s="444"/>
      <c r="F49" s="445"/>
      <c r="G49" s="130"/>
      <c r="H49" s="130"/>
      <c r="I49" s="130"/>
      <c r="J49" s="130"/>
      <c r="K49" s="130"/>
      <c r="L49" s="130"/>
      <c r="M49" s="130"/>
      <c r="O49" s="147">
        <v>22</v>
      </c>
      <c r="P49" s="147"/>
      <c r="Q49" s="147"/>
    </row>
    <row r="50" spans="1:17" s="260" customFormat="1">
      <c r="A50" s="262"/>
      <c r="B50" s="261"/>
      <c r="C50" s="261"/>
      <c r="D50" s="261"/>
      <c r="E50" s="261"/>
      <c r="F50" s="261"/>
      <c r="G50" s="130"/>
      <c r="H50" s="130"/>
      <c r="I50" s="130"/>
      <c r="J50" s="130"/>
      <c r="K50" s="130"/>
      <c r="L50" s="130"/>
      <c r="M50" s="130"/>
      <c r="O50" s="147"/>
      <c r="P50" s="147"/>
      <c r="Q50" s="147"/>
    </row>
    <row r="51" spans="1:17" s="260" customFormat="1" hidden="1">
      <c r="A51" s="138" t="s">
        <v>439</v>
      </c>
      <c r="B51" s="261"/>
      <c r="C51" s="261"/>
      <c r="D51" s="261"/>
      <c r="E51" s="261"/>
      <c r="F51" s="261"/>
      <c r="G51" s="130"/>
      <c r="H51" s="130"/>
      <c r="I51" s="130"/>
      <c r="J51" s="130"/>
      <c r="K51" s="130"/>
      <c r="L51" s="130"/>
      <c r="M51" s="130"/>
      <c r="O51" s="147"/>
      <c r="P51" s="147"/>
      <c r="Q51" s="147"/>
    </row>
    <row r="52" spans="1:17" s="260" customFormat="1" ht="44.25" hidden="1" customHeight="1">
      <c r="A52" s="138"/>
      <c r="B52" s="131" t="s">
        <v>151</v>
      </c>
      <c r="C52" s="131" t="s">
        <v>156</v>
      </c>
      <c r="D52" s="440" t="s">
        <v>441</v>
      </c>
      <c r="E52" s="441"/>
      <c r="F52" s="442"/>
      <c r="G52" s="398" t="s">
        <v>442</v>
      </c>
      <c r="H52" s="398"/>
      <c r="I52" s="398"/>
      <c r="J52" s="398"/>
      <c r="K52" s="398"/>
      <c r="L52" s="130"/>
      <c r="M52" s="130"/>
      <c r="O52" s="147"/>
      <c r="P52" s="147"/>
      <c r="Q52" s="147"/>
    </row>
    <row r="53" spans="1:17" s="260" customFormat="1" ht="25.5" hidden="1">
      <c r="A53" s="262"/>
      <c r="B53" s="132">
        <v>1</v>
      </c>
      <c r="C53" s="133" t="s">
        <v>440</v>
      </c>
      <c r="D53" s="443"/>
      <c r="E53" s="444"/>
      <c r="F53" s="445"/>
      <c r="G53" s="402"/>
      <c r="H53" s="402"/>
      <c r="I53" s="402"/>
      <c r="J53" s="402"/>
      <c r="K53" s="402"/>
      <c r="L53" s="130"/>
      <c r="M53" s="130"/>
      <c r="O53" s="147"/>
      <c r="P53" s="147"/>
      <c r="Q53" s="147"/>
    </row>
    <row r="54" spans="1:17" s="260" customFormat="1">
      <c r="A54" s="262"/>
      <c r="B54" s="261"/>
      <c r="C54" s="261"/>
      <c r="D54" s="140"/>
      <c r="E54" s="140"/>
      <c r="F54" s="140"/>
      <c r="G54" s="130"/>
      <c r="H54" s="130"/>
      <c r="I54" s="130"/>
      <c r="J54" s="130"/>
      <c r="K54" s="130"/>
      <c r="L54" s="130"/>
      <c r="M54" s="130"/>
      <c r="O54" s="147"/>
      <c r="P54" s="147"/>
      <c r="Q54" s="147"/>
    </row>
    <row r="55" spans="1:17">
      <c r="A55" s="138" t="s">
        <v>486</v>
      </c>
      <c r="B55" s="130"/>
      <c r="C55" s="130"/>
      <c r="D55" s="130"/>
      <c r="E55" s="130"/>
      <c r="F55" s="130"/>
      <c r="G55" s="130"/>
      <c r="H55" s="130"/>
      <c r="I55" s="130"/>
      <c r="J55" s="130"/>
      <c r="K55" s="130"/>
      <c r="L55" s="130"/>
      <c r="M55" s="130"/>
      <c r="O55" s="147">
        <v>23</v>
      </c>
      <c r="P55" s="147"/>
      <c r="Q55" s="147"/>
    </row>
    <row r="56" spans="1:17">
      <c r="A56" s="173" t="s">
        <v>239</v>
      </c>
      <c r="B56" s="408" t="s">
        <v>156</v>
      </c>
      <c r="C56" s="409"/>
      <c r="D56" s="408" t="s">
        <v>157</v>
      </c>
      <c r="E56" s="439"/>
      <c r="F56" s="409"/>
      <c r="G56" s="407" t="s">
        <v>158</v>
      </c>
      <c r="H56" s="407"/>
      <c r="I56" s="407"/>
      <c r="J56" s="407" t="s">
        <v>293</v>
      </c>
      <c r="K56" s="407"/>
      <c r="L56" s="407"/>
      <c r="M56" s="145"/>
      <c r="O56" s="147">
        <v>24</v>
      </c>
      <c r="P56" s="147"/>
      <c r="Q56" s="147"/>
    </row>
    <row r="57" spans="1:17" ht="36" customHeight="1">
      <c r="A57" s="173" t="s">
        <v>367</v>
      </c>
      <c r="B57" s="419" t="s">
        <v>159</v>
      </c>
      <c r="C57" s="420"/>
      <c r="D57" s="399"/>
      <c r="E57" s="400"/>
      <c r="F57" s="401"/>
      <c r="G57" s="399"/>
      <c r="H57" s="400"/>
      <c r="I57" s="401"/>
      <c r="J57" s="399"/>
      <c r="K57" s="400"/>
      <c r="L57" s="401"/>
      <c r="M57" s="154"/>
      <c r="O57" s="147">
        <v>25</v>
      </c>
      <c r="P57" s="147"/>
      <c r="Q57" s="147"/>
    </row>
    <row r="58" spans="1:17" ht="33.75" customHeight="1">
      <c r="A58" s="173" t="s">
        <v>375</v>
      </c>
      <c r="B58" s="419" t="s">
        <v>363</v>
      </c>
      <c r="C58" s="420"/>
      <c r="D58" s="399"/>
      <c r="E58" s="400"/>
      <c r="F58" s="401"/>
      <c r="G58" s="399"/>
      <c r="H58" s="400"/>
      <c r="I58" s="401"/>
      <c r="J58" s="399"/>
      <c r="K58" s="400"/>
      <c r="L58" s="401"/>
      <c r="M58" s="154"/>
      <c r="O58" s="147">
        <v>26</v>
      </c>
      <c r="P58" s="147"/>
      <c r="Q58" s="147"/>
    </row>
    <row r="59" spans="1:17" ht="27.75" customHeight="1">
      <c r="A59" s="173" t="s">
        <v>368</v>
      </c>
      <c r="B59" s="419" t="s">
        <v>403</v>
      </c>
      <c r="C59" s="420"/>
      <c r="D59" s="158" t="s">
        <v>422</v>
      </c>
      <c r="E59" s="158" t="s">
        <v>423</v>
      </c>
      <c r="F59" s="158" t="s">
        <v>424</v>
      </c>
      <c r="G59" s="158" t="s">
        <v>422</v>
      </c>
      <c r="H59" s="158" t="s">
        <v>423</v>
      </c>
      <c r="I59" s="158" t="s">
        <v>424</v>
      </c>
      <c r="J59" s="158" t="s">
        <v>422</v>
      </c>
      <c r="K59" s="158" t="s">
        <v>423</v>
      </c>
      <c r="L59" s="158" t="s">
        <v>424</v>
      </c>
      <c r="M59" s="155"/>
      <c r="O59" s="147">
        <v>27</v>
      </c>
      <c r="P59" s="147"/>
      <c r="Q59" s="147"/>
    </row>
    <row r="60" spans="1:17" ht="33.75" customHeight="1">
      <c r="A60" s="173" t="s">
        <v>369</v>
      </c>
      <c r="B60" s="419" t="s">
        <v>160</v>
      </c>
      <c r="C60" s="420"/>
      <c r="D60" s="399"/>
      <c r="E60" s="400"/>
      <c r="F60" s="401"/>
      <c r="G60" s="399"/>
      <c r="H60" s="400"/>
      <c r="I60" s="401"/>
      <c r="J60" s="399"/>
      <c r="K60" s="400"/>
      <c r="L60" s="401"/>
      <c r="M60" s="154"/>
      <c r="O60" s="147">
        <v>28</v>
      </c>
      <c r="P60" s="147"/>
      <c r="Q60" s="147"/>
    </row>
    <row r="61" spans="1:17" ht="30" customHeight="1">
      <c r="A61" s="173" t="s">
        <v>370</v>
      </c>
      <c r="B61" s="419" t="s">
        <v>364</v>
      </c>
      <c r="C61" s="420"/>
      <c r="D61" s="399"/>
      <c r="E61" s="400"/>
      <c r="F61" s="401"/>
      <c r="G61" s="399"/>
      <c r="H61" s="400"/>
      <c r="I61" s="401"/>
      <c r="J61" s="399"/>
      <c r="K61" s="400"/>
      <c r="L61" s="401"/>
      <c r="M61" s="156"/>
      <c r="O61" s="147">
        <v>29</v>
      </c>
      <c r="P61" s="147"/>
      <c r="Q61" s="147"/>
    </row>
    <row r="62" spans="1:17" ht="24" customHeight="1">
      <c r="A62" s="173" t="s">
        <v>371</v>
      </c>
      <c r="B62" s="419" t="s">
        <v>362</v>
      </c>
      <c r="C62" s="420"/>
      <c r="D62" s="399"/>
      <c r="E62" s="400"/>
      <c r="F62" s="401"/>
      <c r="G62" s="399"/>
      <c r="H62" s="400"/>
      <c r="I62" s="401"/>
      <c r="J62" s="399"/>
      <c r="K62" s="400"/>
      <c r="L62" s="401"/>
      <c r="M62" s="156"/>
      <c r="O62" s="147">
        <v>30</v>
      </c>
      <c r="P62" s="147"/>
      <c r="Q62" s="147"/>
    </row>
    <row r="63" spans="1:17" ht="30" customHeight="1">
      <c r="A63" s="173" t="s">
        <v>372</v>
      </c>
      <c r="B63" s="419" t="s">
        <v>404</v>
      </c>
      <c r="C63" s="420"/>
      <c r="D63" s="158" t="s">
        <v>422</v>
      </c>
      <c r="E63" s="158" t="s">
        <v>423</v>
      </c>
      <c r="F63" s="158" t="s">
        <v>424</v>
      </c>
      <c r="G63" s="158" t="s">
        <v>422</v>
      </c>
      <c r="H63" s="158" t="s">
        <v>423</v>
      </c>
      <c r="I63" s="158" t="s">
        <v>424</v>
      </c>
      <c r="J63" s="158" t="s">
        <v>422</v>
      </c>
      <c r="K63" s="158" t="s">
        <v>423</v>
      </c>
      <c r="L63" s="158" t="s">
        <v>424</v>
      </c>
      <c r="M63" s="155"/>
      <c r="O63" s="147">
        <v>31</v>
      </c>
      <c r="P63" s="147"/>
      <c r="Q63" s="147"/>
    </row>
    <row r="64" spans="1:17" ht="29.25" customHeight="1">
      <c r="A64" s="173" t="s">
        <v>373</v>
      </c>
      <c r="B64" s="419" t="s">
        <v>405</v>
      </c>
      <c r="C64" s="420"/>
      <c r="D64" s="158" t="s">
        <v>422</v>
      </c>
      <c r="E64" s="158" t="s">
        <v>423</v>
      </c>
      <c r="F64" s="158" t="s">
        <v>424</v>
      </c>
      <c r="G64" s="158" t="s">
        <v>422</v>
      </c>
      <c r="H64" s="158" t="s">
        <v>423</v>
      </c>
      <c r="I64" s="158" t="s">
        <v>424</v>
      </c>
      <c r="J64" s="158" t="s">
        <v>422</v>
      </c>
      <c r="K64" s="158" t="s">
        <v>423</v>
      </c>
      <c r="L64" s="158" t="s">
        <v>424</v>
      </c>
      <c r="M64" s="155"/>
    </row>
    <row r="65" spans="1:17" ht="27.75" customHeight="1">
      <c r="A65" s="173" t="s">
        <v>296</v>
      </c>
      <c r="B65" s="419" t="s">
        <v>394</v>
      </c>
      <c r="C65" s="420"/>
      <c r="D65" s="399"/>
      <c r="E65" s="400"/>
      <c r="F65" s="401"/>
      <c r="G65" s="399"/>
      <c r="H65" s="400"/>
      <c r="I65" s="401"/>
      <c r="J65" s="399"/>
      <c r="K65" s="400"/>
      <c r="L65" s="401"/>
      <c r="M65" s="157"/>
    </row>
    <row r="66" spans="1:17" ht="9.75" customHeight="1">
      <c r="A66" s="173"/>
      <c r="B66" s="141"/>
      <c r="C66" s="142"/>
      <c r="D66" s="450"/>
      <c r="E66" s="451"/>
      <c r="F66" s="452"/>
      <c r="G66" s="450"/>
      <c r="H66" s="451"/>
      <c r="I66" s="452"/>
      <c r="J66" s="450"/>
      <c r="K66" s="451"/>
      <c r="L66" s="452"/>
      <c r="M66" s="146"/>
    </row>
    <row r="67" spans="1:17" ht="59.25" customHeight="1">
      <c r="A67" s="173" t="s">
        <v>374</v>
      </c>
      <c r="B67" s="419" t="s">
        <v>298</v>
      </c>
      <c r="C67" s="420"/>
      <c r="D67" s="399"/>
      <c r="E67" s="400"/>
      <c r="F67" s="401"/>
      <c r="G67" s="399"/>
      <c r="H67" s="400"/>
      <c r="I67" s="401"/>
      <c r="J67" s="399"/>
      <c r="K67" s="400"/>
      <c r="L67" s="401"/>
      <c r="M67" s="146"/>
    </row>
    <row r="68" spans="1:17" ht="24" customHeight="1">
      <c r="A68" s="173" t="s">
        <v>376</v>
      </c>
      <c r="B68" s="419" t="s">
        <v>385</v>
      </c>
      <c r="C68" s="420"/>
      <c r="D68" s="399"/>
      <c r="E68" s="400"/>
      <c r="F68" s="401"/>
      <c r="G68" s="399"/>
      <c r="H68" s="400"/>
      <c r="I68" s="401"/>
      <c r="J68" s="399"/>
      <c r="K68" s="400"/>
      <c r="L68" s="401"/>
      <c r="M68" s="154"/>
    </row>
    <row r="69" spans="1:17" ht="33.75" customHeight="1">
      <c r="A69" s="173" t="s">
        <v>377</v>
      </c>
      <c r="B69" s="419" t="s">
        <v>406</v>
      </c>
      <c r="C69" s="420"/>
      <c r="D69" s="158" t="s">
        <v>422</v>
      </c>
      <c r="E69" s="158" t="s">
        <v>423</v>
      </c>
      <c r="F69" s="158" t="s">
        <v>424</v>
      </c>
      <c r="G69" s="158" t="s">
        <v>422</v>
      </c>
      <c r="H69" s="158" t="s">
        <v>423</v>
      </c>
      <c r="I69" s="158" t="s">
        <v>424</v>
      </c>
      <c r="J69" s="158" t="s">
        <v>422</v>
      </c>
      <c r="K69" s="158" t="s">
        <v>423</v>
      </c>
      <c r="L69" s="158" t="s">
        <v>424</v>
      </c>
      <c r="M69" s="155"/>
    </row>
    <row r="70" spans="1:17" ht="30.75" customHeight="1">
      <c r="A70" s="173" t="s">
        <v>378</v>
      </c>
      <c r="B70" s="419" t="s">
        <v>386</v>
      </c>
      <c r="C70" s="420"/>
      <c r="D70" s="399"/>
      <c r="E70" s="400"/>
      <c r="F70" s="401"/>
      <c r="G70" s="399"/>
      <c r="H70" s="400"/>
      <c r="I70" s="401"/>
      <c r="J70" s="399"/>
      <c r="K70" s="400"/>
      <c r="L70" s="401"/>
      <c r="M70" s="154"/>
    </row>
    <row r="71" spans="1:17" ht="33" customHeight="1">
      <c r="A71" s="173" t="s">
        <v>379</v>
      </c>
      <c r="B71" s="419" t="s">
        <v>387</v>
      </c>
      <c r="C71" s="420"/>
      <c r="D71" s="399"/>
      <c r="E71" s="400"/>
      <c r="F71" s="401"/>
      <c r="G71" s="399"/>
      <c r="H71" s="400"/>
      <c r="I71" s="401"/>
      <c r="J71" s="399"/>
      <c r="K71" s="400"/>
      <c r="L71" s="401"/>
      <c r="M71" s="154"/>
    </row>
    <row r="72" spans="1:17" ht="35.25" customHeight="1">
      <c r="A72" s="173" t="s">
        <v>380</v>
      </c>
      <c r="B72" s="419" t="s">
        <v>388</v>
      </c>
      <c r="C72" s="420"/>
      <c r="D72" s="399"/>
      <c r="E72" s="400"/>
      <c r="F72" s="401"/>
      <c r="G72" s="399"/>
      <c r="H72" s="400"/>
      <c r="I72" s="401"/>
      <c r="J72" s="399"/>
      <c r="K72" s="400"/>
      <c r="L72" s="401"/>
      <c r="M72" s="154"/>
    </row>
    <row r="73" spans="1:17" ht="41.25" customHeight="1">
      <c r="A73" s="173" t="s">
        <v>381</v>
      </c>
      <c r="B73" s="419" t="s">
        <v>407</v>
      </c>
      <c r="C73" s="420"/>
      <c r="D73" s="158" t="s">
        <v>422</v>
      </c>
      <c r="E73" s="158" t="s">
        <v>423</v>
      </c>
      <c r="F73" s="158" t="s">
        <v>424</v>
      </c>
      <c r="G73" s="158" t="s">
        <v>422</v>
      </c>
      <c r="H73" s="158" t="s">
        <v>423</v>
      </c>
      <c r="I73" s="158" t="s">
        <v>424</v>
      </c>
      <c r="J73" s="158" t="s">
        <v>422</v>
      </c>
      <c r="K73" s="158" t="s">
        <v>423</v>
      </c>
      <c r="L73" s="158" t="s">
        <v>424</v>
      </c>
      <c r="M73" s="155"/>
    </row>
    <row r="74" spans="1:17" ht="34.5" customHeight="1">
      <c r="A74" s="173" t="s">
        <v>382</v>
      </c>
      <c r="B74" s="419" t="s">
        <v>389</v>
      </c>
      <c r="C74" s="420"/>
      <c r="D74" s="399"/>
      <c r="E74" s="400"/>
      <c r="F74" s="401"/>
      <c r="G74" s="399"/>
      <c r="H74" s="400"/>
      <c r="I74" s="401"/>
      <c r="J74" s="399"/>
      <c r="K74" s="400"/>
      <c r="L74" s="401"/>
      <c r="M74" s="156"/>
    </row>
    <row r="75" spans="1:17" ht="34.5" customHeight="1">
      <c r="A75" s="173" t="s">
        <v>383</v>
      </c>
      <c r="B75" s="419" t="s">
        <v>391</v>
      </c>
      <c r="C75" s="420"/>
      <c r="D75" s="399"/>
      <c r="E75" s="400"/>
      <c r="F75" s="401"/>
      <c r="G75" s="399"/>
      <c r="H75" s="400"/>
      <c r="I75" s="401"/>
      <c r="J75" s="399"/>
      <c r="K75" s="400"/>
      <c r="L75" s="401"/>
      <c r="M75" s="157"/>
    </row>
    <row r="76" spans="1:17" ht="41.25" customHeight="1">
      <c r="A76" s="173" t="s">
        <v>384</v>
      </c>
      <c r="B76" s="419" t="s">
        <v>395</v>
      </c>
      <c r="C76" s="420"/>
      <c r="D76" s="399"/>
      <c r="E76" s="400"/>
      <c r="F76" s="401"/>
      <c r="G76" s="399"/>
      <c r="H76" s="400"/>
      <c r="I76" s="401"/>
      <c r="J76" s="399"/>
      <c r="K76" s="400"/>
      <c r="L76" s="401"/>
      <c r="M76" s="154"/>
      <c r="O76" s="168" t="s">
        <v>184</v>
      </c>
    </row>
    <row r="77" spans="1:17">
      <c r="B77" s="130"/>
      <c r="C77" s="130"/>
      <c r="D77" s="130"/>
      <c r="E77" s="130"/>
      <c r="F77" s="130"/>
      <c r="G77" s="130"/>
      <c r="H77" s="130"/>
      <c r="I77" s="130"/>
      <c r="J77" s="130"/>
      <c r="K77" s="130"/>
      <c r="L77" s="130"/>
      <c r="M77" s="130"/>
      <c r="O77" s="168" t="s">
        <v>408</v>
      </c>
    </row>
    <row r="78" spans="1:17">
      <c r="A78" s="138" t="s">
        <v>365</v>
      </c>
      <c r="B78" s="130"/>
      <c r="C78" s="130"/>
      <c r="D78" s="130"/>
      <c r="E78" s="130"/>
      <c r="F78" s="130"/>
      <c r="G78" s="130"/>
      <c r="H78" s="130"/>
      <c r="I78" s="130"/>
      <c r="J78" s="130"/>
      <c r="K78" s="130"/>
      <c r="L78" s="130"/>
      <c r="M78" s="130"/>
    </row>
    <row r="79" spans="1:17" ht="34.5" customHeight="1">
      <c r="B79" s="398" t="s">
        <v>161</v>
      </c>
      <c r="C79" s="398"/>
      <c r="D79" s="398" t="s">
        <v>162</v>
      </c>
      <c r="E79" s="398"/>
      <c r="F79" s="398"/>
      <c r="G79" s="398"/>
      <c r="H79" s="398"/>
      <c r="I79" s="398"/>
      <c r="J79" s="130"/>
      <c r="K79" s="130"/>
      <c r="L79" s="130"/>
      <c r="M79" s="130"/>
      <c r="O79" s="168" t="s">
        <v>120</v>
      </c>
    </row>
    <row r="80" spans="1:17" ht="16.5" customHeight="1">
      <c r="B80" s="431"/>
      <c r="C80" s="432"/>
      <c r="D80" s="402"/>
      <c r="E80" s="402"/>
      <c r="F80" s="402"/>
      <c r="G80" s="402"/>
      <c r="H80" s="402"/>
      <c r="I80" s="402"/>
      <c r="J80" s="130"/>
      <c r="K80" s="130"/>
      <c r="L80" s="130"/>
      <c r="M80" s="130"/>
      <c r="O80" s="168" t="s">
        <v>121</v>
      </c>
      <c r="Q80" s="168" t="s">
        <v>396</v>
      </c>
    </row>
    <row r="81" spans="1:17" ht="12" customHeight="1">
      <c r="B81" s="143"/>
      <c r="C81" s="143"/>
      <c r="D81" s="143"/>
      <c r="E81" s="143"/>
      <c r="F81" s="143"/>
      <c r="G81" s="143"/>
      <c r="H81" s="143"/>
      <c r="I81" s="143"/>
      <c r="J81" s="130"/>
      <c r="K81" s="130"/>
      <c r="L81" s="130"/>
      <c r="M81" s="130"/>
      <c r="Q81" s="168" t="s">
        <v>397</v>
      </c>
    </row>
    <row r="82" spans="1:17">
      <c r="A82" s="183" t="s">
        <v>163</v>
      </c>
      <c r="B82" s="130" t="s">
        <v>295</v>
      </c>
      <c r="C82" s="130"/>
      <c r="D82" s="130"/>
      <c r="E82" s="130"/>
      <c r="F82" s="130"/>
      <c r="G82" s="130"/>
      <c r="H82" s="130"/>
      <c r="I82" s="130"/>
      <c r="J82" s="130"/>
      <c r="K82" s="130"/>
      <c r="L82" s="130"/>
      <c r="M82" s="130"/>
      <c r="Q82" s="168" t="s">
        <v>402</v>
      </c>
    </row>
    <row r="83" spans="1:17">
      <c r="A83" s="172" t="s">
        <v>296</v>
      </c>
      <c r="B83" s="139" t="s">
        <v>390</v>
      </c>
      <c r="C83" s="165"/>
      <c r="D83" s="433" t="s">
        <v>392</v>
      </c>
      <c r="E83" s="433"/>
      <c r="F83" s="433"/>
      <c r="G83" s="433"/>
      <c r="H83" s="174"/>
      <c r="I83" s="165"/>
      <c r="J83" s="130"/>
      <c r="K83" s="130"/>
      <c r="L83" s="130"/>
      <c r="M83" s="130"/>
    </row>
    <row r="84" spans="1:17" ht="36.75" customHeight="1">
      <c r="A84" s="172" t="s">
        <v>297</v>
      </c>
      <c r="B84" s="434" t="s">
        <v>393</v>
      </c>
      <c r="C84" s="434"/>
      <c r="D84" s="434"/>
      <c r="E84" s="434"/>
      <c r="F84" s="434"/>
      <c r="G84" s="434"/>
      <c r="H84" s="175"/>
      <c r="I84" s="165"/>
      <c r="J84" s="130"/>
      <c r="K84" s="130"/>
      <c r="L84" s="130"/>
      <c r="M84" s="130"/>
    </row>
    <row r="85" spans="1:17">
      <c r="B85" s="130"/>
      <c r="D85" s="130"/>
      <c r="E85" s="130"/>
      <c r="F85" s="130"/>
      <c r="G85" s="130"/>
      <c r="H85" s="130"/>
      <c r="I85" s="130"/>
      <c r="J85" s="130"/>
      <c r="K85" s="130"/>
      <c r="L85" s="130"/>
      <c r="M85" s="130"/>
      <c r="Q85" s="168" t="s">
        <v>398</v>
      </c>
    </row>
    <row r="86" spans="1:17">
      <c r="Q86" s="168" t="s">
        <v>399</v>
      </c>
    </row>
    <row r="87" spans="1:17">
      <c r="A87" s="69"/>
      <c r="B87" s="168" t="s">
        <v>4</v>
      </c>
      <c r="C87" s="429" t="str">
        <f>'Bid Proposal Form'!B125&amp;"-"&amp;'Bid Proposal Form'!C125&amp;"-"&amp;'Bid Proposal Form'!D125</f>
        <v>DD-MM-YYYY</v>
      </c>
      <c r="D87" s="429"/>
      <c r="E87" s="166"/>
      <c r="F87" s="166"/>
      <c r="G87" s="134"/>
      <c r="H87" s="134"/>
      <c r="I87" s="135" t="s">
        <v>12</v>
      </c>
      <c r="J87" s="430">
        <f>'Bid Proposal Form'!G125</f>
        <v>0</v>
      </c>
      <c r="K87" s="430"/>
      <c r="L87" s="430"/>
      <c r="M87" s="167"/>
      <c r="Q87" s="168" t="s">
        <v>400</v>
      </c>
    </row>
    <row r="88" spans="1:17">
      <c r="A88" s="69"/>
      <c r="B88" s="168" t="s">
        <v>11</v>
      </c>
      <c r="C88" s="429">
        <f>'Bid Proposal Form'!B126</f>
        <v>0</v>
      </c>
      <c r="D88" s="429"/>
      <c r="E88" s="166"/>
      <c r="F88" s="166"/>
      <c r="G88" s="134"/>
      <c r="H88" s="134"/>
      <c r="I88" s="135" t="s">
        <v>13</v>
      </c>
      <c r="J88" s="430">
        <f>'Bid Proposal Form'!G126</f>
        <v>0</v>
      </c>
      <c r="K88" s="430"/>
      <c r="L88" s="430"/>
      <c r="M88" s="167"/>
      <c r="Q88" s="168" t="s">
        <v>401</v>
      </c>
    </row>
  </sheetData>
  <sheetProtection password="8242" sheet="1" objects="1" scenarios="1" selectLockedCells="1"/>
  <sortState ref="N17:N21">
    <sortCondition descending="1" ref="N17:N21"/>
  </sortState>
  <customSheetViews>
    <customSheetView guid="{8DF52D4D-DB62-4241-BF29-110C81AB1CF7}" scale="115" showPageBreaks="1" showGridLines="0" zeroValues="0" printArea="1" hiddenRows="1" hiddenColumns="1" state="hidden" view="pageBreakPreview" topLeftCell="A8">
      <selection activeCell="E69" sqref="E69"/>
      <rowBreaks count="1" manualBreakCount="1">
        <brk id="54" max="7" man="1"/>
      </rowBreaks>
      <pageMargins left="0.75" right="0.45" top="0.67" bottom="0.17" header="0.4" footer="0.17"/>
      <pageSetup paperSize="9" scale="84" orientation="portrait" r:id="rId1"/>
      <headerFooter alignWithMargins="0"/>
    </customSheetView>
    <customSheetView guid="{190FF126-4AB2-4276-B81D-4EC424970058}" scale="115" showPageBreaks="1" showGridLines="0" printArea="1" view="pageBreakPreview">
      <selection activeCell="E13" sqref="E13"/>
      <pageMargins left="0.75" right="0.45" top="0.67" bottom="0.17" header="0.4" footer="0.17"/>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34">
      <selection activeCell="F41" sqref="F41:H41"/>
      <pageMargins left="0.75" right="0.45" top="0.67" bottom="0.17" header="0.4" footer="0.17"/>
      <pageSetup paperSize="9" orientation="portrait" r:id="rId3"/>
      <headerFooter alignWithMargins="0"/>
    </customSheetView>
    <customSheetView guid="{3DD13A0F-5D08-4117-812A-3BED710720E1}" showGridLines="0" hiddenColumns="1" topLeftCell="A49">
      <selection activeCell="F56" sqref="F56:H56"/>
      <pageMargins left="0.75" right="0.45" top="0.67" bottom="0.17" header="0.4" footer="0.17"/>
      <pageSetup paperSize="9" orientation="portrait" r:id="rId4"/>
      <headerFooter alignWithMargins="0"/>
    </customSheetView>
    <customSheetView guid="{AED9EA35-C40C-4057-89B3-7D6A5FDA4F72}" scale="115" showPageBreaks="1" printArea="1" view="pageBreakPreview">
      <selection activeCell="C12" sqref="C12"/>
      <pageMargins left="0.75" right="0.75" top="0.67" bottom="0.17" header="0.4" footer="0.17"/>
      <pageSetup paperSize="9" orientation="portrait" r:id="rId5"/>
      <headerFooter alignWithMargins="0"/>
    </customSheetView>
    <customSheetView guid="{61A464DF-E486-4491-A583-4AA88CA1D249}" showGridLines="0">
      <selection activeCell="F32" sqref="F32:H36"/>
      <pageMargins left="0.75" right="0.45" top="0.67" bottom="0.17" header="0.4" footer="0.17"/>
      <pageSetup paperSize="9" orientation="portrait" r:id="rId6"/>
      <headerFooter alignWithMargins="0"/>
    </customSheetView>
    <customSheetView guid="{C1AD0BF0-668E-4B8F-A83E-0CFB7A36905A}" scale="115" showPageBreaks="1" showGridLines="0" zeroValues="0" printArea="1" hiddenRows="1" hiddenColumns="1" view="pageBreakPreview" topLeftCell="A78">
      <selection activeCell="D38" sqref="D38:F38"/>
      <rowBreaks count="1" manualBreakCount="1">
        <brk id="54" max="7" man="1"/>
      </rowBreaks>
      <pageMargins left="0.75" right="0.45" top="0.67" bottom="0.17" header="0.4" footer="0.17"/>
      <pageSetup paperSize="9" scale="84" orientation="portrait" r:id="rId7"/>
      <headerFooter alignWithMargins="0"/>
    </customSheetView>
    <customSheetView guid="{D6E30331-74E1-47B3-8A06-61900732241B}" scale="115" showPageBreaks="1" showGridLines="0" zeroValues="0" printArea="1" hiddenRows="1" hiddenColumns="1" view="pageBreakPreview" topLeftCell="A63">
      <selection activeCell="D38" sqref="D38:F38"/>
      <rowBreaks count="1" manualBreakCount="1">
        <brk id="54" max="7" man="1"/>
      </rowBreaks>
      <pageMargins left="0.75" right="0.45" top="0.67" bottom="0.17" header="0.4" footer="0.17"/>
      <pageSetup paperSize="9" scale="84" orientation="portrait" r:id="rId8"/>
      <headerFooter alignWithMargins="0"/>
    </customSheetView>
    <customSheetView guid="{4DFBEC87-BC54-4B55-9708-FE9D7E433191}" scale="115" showPageBreaks="1" showGridLines="0" zeroValues="0" printArea="1" hiddenRows="1" hiddenColumns="1" view="pageBreakPreview" topLeftCell="A57">
      <selection activeCell="E69" sqref="E69"/>
      <rowBreaks count="1" manualBreakCount="1">
        <brk id="54" max="7" man="1"/>
      </rowBreaks>
      <pageMargins left="0.75" right="0.45" top="0.67" bottom="0.17" header="0.4" footer="0.17"/>
      <pageSetup paperSize="9" scale="84" orientation="portrait" r:id="rId9"/>
      <headerFooter alignWithMargins="0"/>
    </customSheetView>
  </customSheetViews>
  <mergeCells count="136">
    <mergeCell ref="A1:F1"/>
    <mergeCell ref="C9:L10"/>
    <mergeCell ref="D57:F57"/>
    <mergeCell ref="D58:F58"/>
    <mergeCell ref="D60:F60"/>
    <mergeCell ref="D61:F61"/>
    <mergeCell ref="D62:F62"/>
    <mergeCell ref="D65:F65"/>
    <mergeCell ref="D66:F66"/>
    <mergeCell ref="D37:F37"/>
    <mergeCell ref="G37:K37"/>
    <mergeCell ref="B26:C26"/>
    <mergeCell ref="B27:C27"/>
    <mergeCell ref="B28:C28"/>
    <mergeCell ref="B30:C30"/>
    <mergeCell ref="D27:L27"/>
    <mergeCell ref="D28:L28"/>
    <mergeCell ref="B65:C65"/>
    <mergeCell ref="B61:C61"/>
    <mergeCell ref="B62:C62"/>
    <mergeCell ref="B58:C58"/>
    <mergeCell ref="D48:F48"/>
    <mergeCell ref="D49:F49"/>
    <mergeCell ref="D53:F53"/>
    <mergeCell ref="G36:K36"/>
    <mergeCell ref="G38:K38"/>
    <mergeCell ref="G39:K39"/>
    <mergeCell ref="B31:C31"/>
    <mergeCell ref="G40:K40"/>
    <mergeCell ref="G41:K41"/>
    <mergeCell ref="G42:K42"/>
    <mergeCell ref="G43:K43"/>
    <mergeCell ref="B68:C68"/>
    <mergeCell ref="B59:C59"/>
    <mergeCell ref="J65:L65"/>
    <mergeCell ref="G66:I66"/>
    <mergeCell ref="J61:L61"/>
    <mergeCell ref="J62:L62"/>
    <mergeCell ref="J66:L66"/>
    <mergeCell ref="G65:I65"/>
    <mergeCell ref="G58:I58"/>
    <mergeCell ref="G60:I60"/>
    <mergeCell ref="G61:I61"/>
    <mergeCell ref="G62:I62"/>
    <mergeCell ref="B63:C63"/>
    <mergeCell ref="B64:C64"/>
    <mergeCell ref="D67:F67"/>
    <mergeCell ref="D52:F52"/>
    <mergeCell ref="B69:C69"/>
    <mergeCell ref="B67:C67"/>
    <mergeCell ref="J74:L74"/>
    <mergeCell ref="D29:L29"/>
    <mergeCell ref="B34:N34"/>
    <mergeCell ref="D30:L30"/>
    <mergeCell ref="D31:L31"/>
    <mergeCell ref="D32:L32"/>
    <mergeCell ref="D33:L33"/>
    <mergeCell ref="B60:C60"/>
    <mergeCell ref="J58:L58"/>
    <mergeCell ref="B32:C32"/>
    <mergeCell ref="B33:C33"/>
    <mergeCell ref="J60:L60"/>
    <mergeCell ref="D56:F56"/>
    <mergeCell ref="D36:F36"/>
    <mergeCell ref="D38:F38"/>
    <mergeCell ref="D39:F39"/>
    <mergeCell ref="D40:F40"/>
    <mergeCell ref="D41:F41"/>
    <mergeCell ref="D42:F42"/>
    <mergeCell ref="G57:I57"/>
    <mergeCell ref="D46:F46"/>
    <mergeCell ref="D47:F47"/>
    <mergeCell ref="C88:D88"/>
    <mergeCell ref="J87:L87"/>
    <mergeCell ref="J88:L88"/>
    <mergeCell ref="C87:D87"/>
    <mergeCell ref="J67:L67"/>
    <mergeCell ref="J76:L76"/>
    <mergeCell ref="B79:C79"/>
    <mergeCell ref="B80:C80"/>
    <mergeCell ref="B70:C70"/>
    <mergeCell ref="B71:C71"/>
    <mergeCell ref="B72:C72"/>
    <mergeCell ref="B73:C73"/>
    <mergeCell ref="G68:I68"/>
    <mergeCell ref="J68:L68"/>
    <mergeCell ref="G67:I67"/>
    <mergeCell ref="G76:I76"/>
    <mergeCell ref="B76:C76"/>
    <mergeCell ref="B74:C74"/>
    <mergeCell ref="B75:C75"/>
    <mergeCell ref="D83:G83"/>
    <mergeCell ref="B84:G84"/>
    <mergeCell ref="D68:F68"/>
    <mergeCell ref="G71:I71"/>
    <mergeCell ref="J71:L71"/>
    <mergeCell ref="O2:P2"/>
    <mergeCell ref="A9:B9"/>
    <mergeCell ref="A2:L3"/>
    <mergeCell ref="A5:L5"/>
    <mergeCell ref="A7:B7"/>
    <mergeCell ref="J56:L56"/>
    <mergeCell ref="J57:L57"/>
    <mergeCell ref="B56:C56"/>
    <mergeCell ref="A21:A22"/>
    <mergeCell ref="D24:L24"/>
    <mergeCell ref="D25:L25"/>
    <mergeCell ref="D26:L26"/>
    <mergeCell ref="D21:L22"/>
    <mergeCell ref="D23:L23"/>
    <mergeCell ref="B23:C23"/>
    <mergeCell ref="B24:C24"/>
    <mergeCell ref="B25:C25"/>
    <mergeCell ref="B57:C57"/>
    <mergeCell ref="C7:G7"/>
    <mergeCell ref="B21:C22"/>
    <mergeCell ref="G56:I56"/>
    <mergeCell ref="D43:F43"/>
    <mergeCell ref="B29:C29"/>
    <mergeCell ref="G53:K53"/>
    <mergeCell ref="G52:K52"/>
    <mergeCell ref="G72:I72"/>
    <mergeCell ref="J72:L72"/>
    <mergeCell ref="D79:I79"/>
    <mergeCell ref="D80:I80"/>
    <mergeCell ref="D75:F75"/>
    <mergeCell ref="D76:F76"/>
    <mergeCell ref="G70:I70"/>
    <mergeCell ref="D70:F70"/>
    <mergeCell ref="D71:F71"/>
    <mergeCell ref="D72:F72"/>
    <mergeCell ref="D74:F74"/>
    <mergeCell ref="G74:I74"/>
    <mergeCell ref="G75:I75"/>
    <mergeCell ref="J75:L75"/>
    <mergeCell ref="J70:L70"/>
  </mergeCells>
  <dataValidations count="10">
    <dataValidation allowBlank="1" showInputMessage="1" showErrorMessage="1" prompt="Submit PAN detail" sqref="C83"/>
    <dataValidation type="list" allowBlank="1" showInputMessage="1" showErrorMessage="1" prompt="Please select (Affidavit for Proprietorship/Partnership Deed/Certificate of Incorporation) from drop-down" sqref="D80:I80">
      <formula1>$Q$79:$Q$82</formula1>
    </dataValidation>
    <dataValidation type="list" allowBlank="1" showInputMessage="1" showErrorMessage="1" prompt="Please select (Proprietary/ Partnership/ Pvt. Ltd. Company/Public Ltd. Company) from Drop/down" sqref="B80:C80">
      <formula1>$Q$84:$Q$88</formula1>
    </dataValidation>
    <dataValidation type="date" allowBlank="1" showInputMessage="1" showErrorMessage="1" sqref="M69 M73 M63:M64 M59">
      <formula1>1</formula1>
      <formula2>47848</formula2>
    </dataValidation>
    <dataValidation type="list" allowBlank="1" showInputMessage="1" showErrorMessage="1" prompt="Select (Yes/No) from drop-down" sqref="M75 M65">
      <formula1>$Q$61:$Q$63</formula1>
    </dataValidation>
    <dataValidation type="list" allowBlank="1" showInputMessage="1" showErrorMessage="1" error="ABC" prompt="Select (Yes/No) from drop-down" sqref="I83:I84">
      <formula1>$O$75:$O$77</formula1>
    </dataValidation>
    <dataValidation type="list" allowBlank="1" showInputMessage="1" showErrorMessage="1" promptTitle="Select Date" prompt="dd" sqref="J63:J64 G73 D73 J73 G69 D69 J69 G63:G64 G59 D59 J59 D63:D64">
      <formula1>$O$22:$O$63</formula1>
    </dataValidation>
    <dataValidation type="list" allowBlank="1" showInputMessage="1" showErrorMessage="1" promptTitle="Select Month" prompt="mm" sqref="K63:K64 H73 E73 K73 H69 E69 K69 H63:H64 H59 E59 K59 E63:E64">
      <formula1>$P$22:$P$34</formula1>
    </dataValidation>
    <dataValidation type="list" allowBlank="1" showInputMessage="1" showErrorMessage="1" promptTitle="Select Year" prompt="yyyy" sqref="L63:L64 I73 F73 L73 I69 F69 L69 I63:I64 I59 F59 L59 F63:F64">
      <formula1>$Q$22:$Q$43</formula1>
    </dataValidation>
    <dataValidation type="list" allowBlank="1" showInputMessage="1" showErrorMessage="1" promptTitle="Select (Yes/No)" prompt="from drop-down" sqref="D75:L75">
      <formula1>$O$75:$O$77</formula1>
    </dataValidation>
  </dataValidations>
  <pageMargins left="0.75" right="0.45" top="0.67" bottom="0.17" header="0.4" footer="0.17"/>
  <pageSetup paperSize="9" scale="84" orientation="portrait" r:id="rId10"/>
  <headerFooter alignWithMargins="0"/>
  <rowBreaks count="1" manualBreakCount="1">
    <brk id="54" max="7"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8"/>
  <sheetViews>
    <sheetView showGridLines="0" view="pageBreakPreview" zoomScale="115" zoomScaleNormal="100" zoomScaleSheetLayoutView="115" workbookViewId="0">
      <selection activeCell="D25" sqref="D25:E25"/>
    </sheetView>
  </sheetViews>
  <sheetFormatPr defaultRowHeight="12.75"/>
  <cols>
    <col min="1" max="1" width="9.140625" style="89"/>
    <col min="2" max="2" width="11" style="89" customWidth="1"/>
    <col min="3" max="3" width="12.140625" style="89" customWidth="1"/>
    <col min="4" max="4" width="9.140625" style="89"/>
    <col min="5" max="5" width="16.85546875" style="89" customWidth="1"/>
    <col min="6" max="6" width="9.140625" style="89"/>
    <col min="7" max="7" width="20" style="89" customWidth="1"/>
    <col min="8" max="8" width="9.140625" style="89"/>
    <col min="9" max="9" width="8.7109375" style="89" hidden="1" customWidth="1"/>
    <col min="10" max="16384" width="9.140625" style="89"/>
  </cols>
  <sheetData>
    <row r="1" spans="1:11" ht="13.5" thickBot="1">
      <c r="A1" s="379" t="str">
        <f>Basic!A6</f>
        <v>Specification No.: 5006003029 /OTHERS/DOM/K00 - NR3 RHQ -1</v>
      </c>
      <c r="B1" s="379"/>
      <c r="C1" s="379"/>
      <c r="D1" s="379"/>
      <c r="E1" s="379"/>
      <c r="F1" s="379"/>
      <c r="G1" s="218" t="s">
        <v>186</v>
      </c>
    </row>
    <row r="2" spans="1:11">
      <c r="J2" s="388"/>
      <c r="K2" s="388"/>
    </row>
    <row r="3" spans="1:11">
      <c r="A3" s="471" t="str">
        <f>Basic!B2</f>
        <v xml:space="preserve">Repair and Maintenance of GIS HALL at 765/400Kv
Kanpur S/S
</v>
      </c>
      <c r="B3" s="471"/>
      <c r="C3" s="471"/>
      <c r="D3" s="471"/>
      <c r="E3" s="471"/>
      <c r="F3" s="471"/>
      <c r="G3" s="471"/>
      <c r="J3" s="388"/>
      <c r="K3" s="388"/>
    </row>
    <row r="4" spans="1:11" ht="26.25" customHeight="1">
      <c r="A4" s="471"/>
      <c r="B4" s="471"/>
      <c r="C4" s="471"/>
      <c r="D4" s="471"/>
      <c r="E4" s="471"/>
      <c r="F4" s="471"/>
      <c r="G4" s="471"/>
    </row>
    <row r="5" spans="1:11">
      <c r="A5" s="219"/>
      <c r="B5" s="219"/>
      <c r="C5" s="219"/>
      <c r="D5" s="219"/>
      <c r="E5" s="219"/>
      <c r="F5" s="219"/>
      <c r="G5" s="219"/>
    </row>
    <row r="6" spans="1:11">
      <c r="A6" s="464" t="s">
        <v>149</v>
      </c>
      <c r="B6" s="464"/>
      <c r="C6" s="464"/>
      <c r="D6" s="464"/>
      <c r="E6" s="464"/>
      <c r="F6" s="464"/>
      <c r="G6" s="464"/>
    </row>
    <row r="8" spans="1:11">
      <c r="A8" s="353" t="s">
        <v>10</v>
      </c>
      <c r="B8" s="353"/>
      <c r="C8" s="466" t="str">
        <f>IF('Bid Proposal Form'!D17="","",'Bid Proposal Form'!D17)</f>
        <v/>
      </c>
      <c r="D8" s="466"/>
      <c r="E8" s="466"/>
      <c r="F8" s="466"/>
      <c r="G8" s="466"/>
    </row>
    <row r="9" spans="1:11">
      <c r="A9" s="200"/>
      <c r="B9" s="200"/>
      <c r="C9" s="200"/>
      <c r="D9" s="161"/>
      <c r="E9" s="161"/>
      <c r="F9" s="161"/>
    </row>
    <row r="10" spans="1:11" ht="23.25" customHeight="1">
      <c r="A10" s="353" t="s">
        <v>19</v>
      </c>
      <c r="B10" s="353"/>
      <c r="C10" s="466" t="str">
        <f>IF('Bid Proposal Form'!D19="","",'Bid Proposal Form'!D19)</f>
        <v/>
      </c>
      <c r="D10" s="466"/>
      <c r="E10" s="466"/>
      <c r="F10" s="466"/>
      <c r="G10" s="466"/>
    </row>
    <row r="11" spans="1:11">
      <c r="A11" s="200"/>
      <c r="B11" s="200"/>
      <c r="C11" s="466"/>
      <c r="D11" s="466"/>
      <c r="E11" s="466"/>
      <c r="F11" s="466"/>
      <c r="G11" s="466"/>
    </row>
    <row r="12" spans="1:11">
      <c r="A12" s="195" t="s">
        <v>261</v>
      </c>
    </row>
    <row r="13" spans="1:11">
      <c r="A13" s="358" t="s">
        <v>192</v>
      </c>
      <c r="B13" s="358"/>
      <c r="C13" s="358"/>
      <c r="D13" s="358"/>
      <c r="E13" s="358"/>
      <c r="F13" s="358"/>
      <c r="G13" s="358"/>
    </row>
    <row r="14" spans="1:11">
      <c r="A14" s="358" t="s">
        <v>227</v>
      </c>
      <c r="B14" s="358"/>
      <c r="C14" s="358"/>
      <c r="D14" s="358"/>
      <c r="E14" s="358"/>
      <c r="F14" s="358"/>
      <c r="G14" s="358"/>
    </row>
    <row r="15" spans="1:11">
      <c r="A15" s="358" t="s">
        <v>232</v>
      </c>
      <c r="B15" s="358"/>
      <c r="C15" s="358"/>
      <c r="D15" s="358"/>
      <c r="E15" s="358"/>
      <c r="F15" s="358"/>
      <c r="G15" s="358"/>
    </row>
    <row r="16" spans="1:11">
      <c r="A16" s="358" t="s">
        <v>229</v>
      </c>
      <c r="B16" s="358"/>
      <c r="C16" s="358"/>
      <c r="D16" s="358"/>
      <c r="E16" s="358"/>
      <c r="F16" s="358"/>
      <c r="G16" s="358"/>
    </row>
    <row r="17" spans="1:9">
      <c r="A17" s="358" t="s">
        <v>230</v>
      </c>
      <c r="B17" s="358"/>
      <c r="C17" s="358"/>
      <c r="D17" s="358"/>
      <c r="E17" s="358"/>
      <c r="F17" s="358"/>
      <c r="G17" s="358"/>
    </row>
    <row r="19" spans="1:9">
      <c r="A19" s="195" t="s">
        <v>6</v>
      </c>
    </row>
    <row r="20" spans="1:9" ht="112.5" customHeight="1">
      <c r="B20" s="350" t="s">
        <v>167</v>
      </c>
      <c r="C20" s="350"/>
      <c r="D20" s="350"/>
      <c r="E20" s="350"/>
      <c r="F20" s="350"/>
      <c r="G20" s="350"/>
    </row>
    <row r="22" spans="1:9" ht="28.5" customHeight="1">
      <c r="A22" s="10" t="s">
        <v>20</v>
      </c>
      <c r="B22" s="468" t="s">
        <v>164</v>
      </c>
      <c r="C22" s="469"/>
      <c r="D22" s="458" t="s">
        <v>165</v>
      </c>
      <c r="E22" s="458"/>
      <c r="F22" s="376" t="s">
        <v>166</v>
      </c>
      <c r="G22" s="461"/>
    </row>
    <row r="23" spans="1:9" ht="27" customHeight="1">
      <c r="A23" s="220">
        <v>1</v>
      </c>
      <c r="B23" s="456"/>
      <c r="C23" s="457"/>
      <c r="D23" s="459"/>
      <c r="E23" s="460"/>
      <c r="F23" s="459"/>
      <c r="G23" s="460"/>
    </row>
    <row r="24" spans="1:9" ht="32.25" customHeight="1">
      <c r="A24" s="220">
        <v>2</v>
      </c>
      <c r="B24" s="456"/>
      <c r="C24" s="457"/>
      <c r="D24" s="459"/>
      <c r="E24" s="462"/>
      <c r="F24" s="459"/>
      <c r="G24" s="460"/>
    </row>
    <row r="25" spans="1:9" ht="25.5" customHeight="1">
      <c r="A25" s="220">
        <v>3</v>
      </c>
      <c r="B25" s="456"/>
      <c r="C25" s="457"/>
      <c r="D25" s="459"/>
      <c r="E25" s="460"/>
      <c r="F25" s="459"/>
      <c r="G25" s="460"/>
      <c r="I25" s="203" t="b">
        <v>0</v>
      </c>
    </row>
    <row r="26" spans="1:9" ht="25.5" customHeight="1">
      <c r="A26" s="220">
        <v>4</v>
      </c>
      <c r="B26" s="456"/>
      <c r="C26" s="457"/>
      <c r="D26" s="459"/>
      <c r="E26" s="460"/>
      <c r="F26" s="459"/>
      <c r="G26" s="460"/>
    </row>
    <row r="27" spans="1:9" ht="24.75" customHeight="1">
      <c r="A27" s="220">
        <v>5</v>
      </c>
      <c r="B27" s="456"/>
      <c r="C27" s="457"/>
      <c r="D27" s="459"/>
      <c r="E27" s="460"/>
      <c r="F27" s="459"/>
      <c r="G27" s="460"/>
    </row>
    <row r="28" spans="1:9">
      <c r="E28" s="470"/>
      <c r="F28" s="470"/>
      <c r="G28" s="222"/>
    </row>
    <row r="29" spans="1:9" ht="15">
      <c r="E29" s="223"/>
    </row>
    <row r="32" spans="1:9">
      <c r="A32" s="2"/>
      <c r="B32" s="195" t="s">
        <v>4</v>
      </c>
      <c r="C32" s="383" t="str">
        <f>'Bid Proposal Form'!B125&amp;"-"&amp;'Bid Proposal Form'!C125&amp;"-"&amp;'Bid Proposal Form'!D125</f>
        <v>DD-MM-YYYY</v>
      </c>
      <c r="D32" s="383"/>
      <c r="E32" s="213" t="s">
        <v>12</v>
      </c>
      <c r="F32" s="383">
        <f>'Bid Proposal Form'!G125</f>
        <v>0</v>
      </c>
      <c r="G32" s="383"/>
    </row>
    <row r="33" spans="1:7">
      <c r="A33" s="2"/>
      <c r="B33" s="195" t="s">
        <v>11</v>
      </c>
      <c r="C33" s="383">
        <f>'Bid Proposal Form'!B126</f>
        <v>0</v>
      </c>
      <c r="D33" s="383"/>
      <c r="E33" s="213" t="s">
        <v>13</v>
      </c>
      <c r="F33" s="383">
        <f>'Bid Proposal Form'!G126</f>
        <v>0</v>
      </c>
      <c r="G33" s="383"/>
    </row>
    <row r="36" spans="1:7">
      <c r="A36" s="463" t="s">
        <v>0</v>
      </c>
      <c r="B36" s="463"/>
      <c r="C36" s="367">
        <f>'Bid Proposal Form'!C11:F11</f>
        <v>0</v>
      </c>
      <c r="D36" s="367"/>
      <c r="E36" s="367"/>
      <c r="F36" s="367"/>
      <c r="G36" s="212" t="str">
        <f>G1</f>
        <v>Attachment-4</v>
      </c>
    </row>
    <row r="38" spans="1:7">
      <c r="A38" s="464" t="s">
        <v>149</v>
      </c>
      <c r="B38" s="465"/>
      <c r="C38" s="465"/>
      <c r="D38" s="465"/>
      <c r="E38" s="465"/>
      <c r="F38" s="465"/>
      <c r="G38" s="465"/>
    </row>
    <row r="40" spans="1:7" ht="25.5" customHeight="1">
      <c r="A40" s="10" t="s">
        <v>20</v>
      </c>
      <c r="B40" s="468" t="s">
        <v>164</v>
      </c>
      <c r="C40" s="469"/>
      <c r="D40" s="458" t="s">
        <v>165</v>
      </c>
      <c r="E40" s="458"/>
      <c r="F40" s="376" t="s">
        <v>166</v>
      </c>
      <c r="G40" s="461"/>
    </row>
    <row r="41" spans="1:7" ht="33.75" customHeight="1">
      <c r="A41" s="220">
        <v>1</v>
      </c>
      <c r="B41" s="456"/>
      <c r="C41" s="457"/>
      <c r="D41" s="459"/>
      <c r="E41" s="460"/>
      <c r="F41" s="459"/>
      <c r="G41" s="460"/>
    </row>
    <row r="42" spans="1:7" ht="38.25" customHeight="1">
      <c r="A42" s="220">
        <v>2</v>
      </c>
      <c r="B42" s="456"/>
      <c r="C42" s="457"/>
      <c r="D42" s="459"/>
      <c r="E42" s="462"/>
      <c r="F42" s="459"/>
      <c r="G42" s="460"/>
    </row>
    <row r="43" spans="1:7" ht="42" customHeight="1">
      <c r="A43" s="220">
        <v>3</v>
      </c>
      <c r="B43" s="456"/>
      <c r="C43" s="457"/>
      <c r="D43" s="459"/>
      <c r="E43" s="460"/>
      <c r="F43" s="459"/>
      <c r="G43" s="460"/>
    </row>
    <row r="44" spans="1:7" ht="41.25" customHeight="1">
      <c r="A44" s="220">
        <v>4</v>
      </c>
      <c r="B44" s="456"/>
      <c r="C44" s="457"/>
      <c r="D44" s="459"/>
      <c r="E44" s="460"/>
      <c r="F44" s="459"/>
      <c r="G44" s="460"/>
    </row>
    <row r="45" spans="1:7" ht="43.5" customHeight="1">
      <c r="A45" s="220">
        <v>5</v>
      </c>
      <c r="B45" s="456"/>
      <c r="C45" s="457"/>
      <c r="D45" s="459"/>
      <c r="E45" s="460"/>
      <c r="F45" s="459"/>
      <c r="G45" s="460"/>
    </row>
    <row r="47" spans="1:7">
      <c r="B47" s="195" t="s">
        <v>4</v>
      </c>
      <c r="C47" s="383" t="str">
        <f>'Bid Proposal Form'!B125&amp;"-"&amp;'Bid Proposal Form'!C125&amp;"-"&amp;'Bid Proposal Form'!D125</f>
        <v>DD-MM-YYYY</v>
      </c>
      <c r="D47" s="383"/>
      <c r="E47" s="213" t="s">
        <v>12</v>
      </c>
      <c r="F47" s="467">
        <f>F32</f>
        <v>0</v>
      </c>
      <c r="G47" s="467"/>
    </row>
    <row r="48" spans="1:7">
      <c r="B48" s="195" t="s">
        <v>11</v>
      </c>
      <c r="C48" s="383">
        <f>C33</f>
        <v>0</v>
      </c>
      <c r="D48" s="383"/>
      <c r="E48" s="213" t="s">
        <v>13</v>
      </c>
      <c r="F48" s="467">
        <f>F33</f>
        <v>0</v>
      </c>
      <c r="G48" s="467"/>
    </row>
  </sheetData>
  <sheetProtection password="8242" sheet="1" formatRows="0" selectLockedCells="1"/>
  <customSheetViews>
    <customSheetView guid="{8DF52D4D-DB62-4241-BF29-110C81AB1CF7}" scale="115" showPageBreaks="1" showGridLines="0" printArea="1" hiddenColumns="1" view="pageBreakPreview">
      <selection activeCell="D25" sqref="D25:E25"/>
      <rowBreaks count="1" manualBreakCount="1">
        <brk id="34" max="6" man="1"/>
      </rowBreaks>
      <pageMargins left="0.75" right="0.75" top="1" bottom="1" header="0.5" footer="0.5"/>
      <pageSetup paperSize="9" scale="95"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horizontalDpi="4294967295" verticalDpi="4294967295" r:id="rId2"/>
      <headerFooter alignWithMargins="0"/>
    </customSheetView>
    <customSheetView guid="{3B250543-EB34-4959-B45E-33B49853BC6A}" scale="115" showPageBreaks="1" showGridLines="0" printArea="1" hiddenColumns="1" view="pageBreakPreview">
      <selection activeCell="B18" sqref="B18"/>
      <rowBreaks count="1" manualBreakCount="1">
        <brk id="28" max="6" man="1"/>
      </rowBreaks>
      <pageMargins left="0.75" right="0.75" top="1" bottom="1" header="0.5" footer="0.5"/>
      <pageSetup paperSize="9" scale="95" orientation="portrait" r:id="rId3"/>
      <headerFooter alignWithMargins="0"/>
    </customSheetView>
    <customSheetView guid="{3DD13A0F-5D08-4117-812A-3BED710720E1}" showGridLines="0" hiddenColumns="1">
      <selection activeCell="F39" sqref="F39:G39"/>
      <pageMargins left="0.75" right="0.75" top="1" bottom="1" header="0.5" footer="0.5"/>
      <pageSetup paperSize="9" scale="95" orientation="portrait" r:id="rId4"/>
      <headerFooter alignWithMargins="0"/>
    </customSheetView>
    <customSheetView guid="{AED9EA35-C40C-4057-89B3-7D6A5FDA4F72}" scale="115" showPageBreaks="1" printArea="1" view="pageBreakPreview" topLeftCell="A19">
      <selection activeCell="C1" sqref="C1:F1"/>
      <pageMargins left="0.75" right="0.75" top="1" bottom="1" header="0.5" footer="0.5"/>
      <pageSetup paperSize="9" orientation="portrait" r:id="rId5"/>
      <headerFooter alignWithMargins="0"/>
    </customSheetView>
    <customSheetView guid="{61A464DF-E486-4491-A583-4AA88CA1D249}" scale="115" showPageBreaks="1" showGridLines="0" printArea="1" hiddenColumns="1" view="pageBreakPreview">
      <selection activeCell="B17" sqref="B17"/>
      <rowBreaks count="1" manualBreakCount="1">
        <brk id="28" max="6" man="1"/>
      </rowBreaks>
      <pageMargins left="0.75" right="0.75" top="1" bottom="1" header="0.5" footer="0.5"/>
      <pageSetup paperSize="9" scale="95" orientation="portrait" r:id="rId6"/>
      <headerFooter alignWithMargins="0"/>
    </customSheetView>
    <customSheetView guid="{C1AD0BF0-668E-4B8F-A83E-0CFB7A36905A}" scale="115" showPageBreaks="1" showGridLines="0" printArea="1" hiddenColumns="1" view="pageBreakPreview" topLeftCell="A46">
      <selection activeCell="B23" sqref="B23:C23"/>
      <rowBreaks count="1" manualBreakCount="1">
        <brk id="34" max="6" man="1"/>
      </rowBreaks>
      <pageMargins left="0.75" right="0.75" top="1" bottom="1" header="0.5" footer="0.5"/>
      <pageSetup paperSize="9" scale="95" orientation="portrait" r:id="rId7"/>
      <headerFooter alignWithMargins="0"/>
    </customSheetView>
    <customSheetView guid="{D6E30331-74E1-47B3-8A06-61900732241B}" scale="115" showPageBreaks="1" showGridLines="0" printArea="1" hiddenColumns="1" view="pageBreakPreview">
      <selection activeCell="B23" sqref="B23:C23"/>
      <rowBreaks count="1" manualBreakCount="1">
        <brk id="34" max="6" man="1"/>
      </rowBreaks>
      <pageMargins left="0.75" right="0.75" top="1" bottom="1" header="0.5" footer="0.5"/>
      <pageSetup paperSize="9" scale="95" orientation="portrait" r:id="rId8"/>
      <headerFooter alignWithMargins="0"/>
    </customSheetView>
    <customSheetView guid="{4DFBEC87-BC54-4B55-9708-FE9D7E433191}" scale="115" showPageBreaks="1" showGridLines="0" printArea="1" hiddenColumns="1" view="pageBreakPreview" topLeftCell="A13">
      <selection activeCell="D25" sqref="D25:E25"/>
      <rowBreaks count="1" manualBreakCount="1">
        <brk id="34" max="6" man="1"/>
      </rowBreaks>
      <pageMargins left="0.75" right="0.75" top="1" bottom="1" header="0.5" footer="0.5"/>
      <pageSetup paperSize="9" scale="95" orientation="portrait" r:id="rId9"/>
      <headerFooter alignWithMargins="0"/>
    </customSheetView>
  </customSheetViews>
  <mergeCells count="63">
    <mergeCell ref="A1:F1"/>
    <mergeCell ref="B40:C40"/>
    <mergeCell ref="E28:F28"/>
    <mergeCell ref="C33:D33"/>
    <mergeCell ref="F32:G32"/>
    <mergeCell ref="F33:G33"/>
    <mergeCell ref="C32:D32"/>
    <mergeCell ref="A3:G4"/>
    <mergeCell ref="A6:G6"/>
    <mergeCell ref="D22:E22"/>
    <mergeCell ref="F22:G22"/>
    <mergeCell ref="A8:B8"/>
    <mergeCell ref="A10:B10"/>
    <mergeCell ref="C8:G8"/>
    <mergeCell ref="C11:G11"/>
    <mergeCell ref="B22:C22"/>
    <mergeCell ref="C48:D48"/>
    <mergeCell ref="F48:G48"/>
    <mergeCell ref="D44:E44"/>
    <mergeCell ref="F44:G44"/>
    <mergeCell ref="D45:E45"/>
    <mergeCell ref="F45:G45"/>
    <mergeCell ref="C47:D47"/>
    <mergeCell ref="F47:G47"/>
    <mergeCell ref="B44:C44"/>
    <mergeCell ref="B45:C45"/>
    <mergeCell ref="A13:G13"/>
    <mergeCell ref="A14:G14"/>
    <mergeCell ref="A15:G15"/>
    <mergeCell ref="A16:G16"/>
    <mergeCell ref="A17:G17"/>
    <mergeCell ref="J2:K3"/>
    <mergeCell ref="F27:G27"/>
    <mergeCell ref="C10:G10"/>
    <mergeCell ref="B20:G20"/>
    <mergeCell ref="D23:E23"/>
    <mergeCell ref="D25:E25"/>
    <mergeCell ref="D26:E26"/>
    <mergeCell ref="F23:G23"/>
    <mergeCell ref="F24:G24"/>
    <mergeCell ref="D27:E27"/>
    <mergeCell ref="F25:G25"/>
    <mergeCell ref="F26:G26"/>
    <mergeCell ref="D24:E24"/>
    <mergeCell ref="B23:C23"/>
    <mergeCell ref="B24:C24"/>
    <mergeCell ref="B25:C25"/>
    <mergeCell ref="B26:C26"/>
    <mergeCell ref="B27:C27"/>
    <mergeCell ref="D40:E40"/>
    <mergeCell ref="D43:E43"/>
    <mergeCell ref="F43:G43"/>
    <mergeCell ref="D41:E41"/>
    <mergeCell ref="F41:G41"/>
    <mergeCell ref="B41:C41"/>
    <mergeCell ref="B42:C42"/>
    <mergeCell ref="B43:C43"/>
    <mergeCell ref="F40:G40"/>
    <mergeCell ref="D42:E42"/>
    <mergeCell ref="F42:G42"/>
    <mergeCell ref="A36:B36"/>
    <mergeCell ref="C36:F36"/>
    <mergeCell ref="A38:G38"/>
  </mergeCells>
  <phoneticPr fontId="1" type="noConversion"/>
  <conditionalFormatting sqref="A36:G48">
    <cfRule type="expression" dxfId="4" priority="2" stopIfTrue="1">
      <formula>$I$25=FALSE</formula>
    </cfRule>
  </conditionalFormatting>
  <pageMargins left="0.75" right="0.75" top="1" bottom="1" header="0.5" footer="0.5"/>
  <pageSetup paperSize="9" scale="95" orientation="portrait" r:id="rId10"/>
  <headerFooter alignWithMargins="0"/>
  <rowBreaks count="1" manualBreakCount="1">
    <brk id="34"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3073" r:id="rId13" name="Check Box 1">
              <controlPr locked="0" defaultSize="0" autoFill="0" autoLine="0" autoPict="0">
                <anchor moveWithCells="1">
                  <from>
                    <xdr:col>6</xdr:col>
                    <xdr:colOff>952500</xdr:colOff>
                    <xdr:row>28</xdr:row>
                    <xdr:rowOff>47625</xdr:rowOff>
                  </from>
                  <to>
                    <xdr:col>6</xdr:col>
                    <xdr:colOff>1257300</xdr:colOff>
                    <xdr:row>29</xdr:row>
                    <xdr:rowOff>76200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7" zoomScaleNormal="100" zoomScaleSheetLayoutView="100" workbookViewId="0">
      <selection activeCell="B14" sqref="B14:G14"/>
    </sheetView>
  </sheetViews>
  <sheetFormatPr defaultRowHeight="12.75"/>
  <cols>
    <col min="2" max="2" width="10.140625" customWidth="1"/>
    <col min="5" max="5" width="21.140625" customWidth="1"/>
    <col min="7" max="7" width="20" customWidth="1"/>
    <col min="8" max="8" width="9.140625" customWidth="1"/>
    <col min="9" max="9" width="10.140625" hidden="1" customWidth="1"/>
  </cols>
  <sheetData>
    <row r="1" spans="1:11" ht="13.5" thickBot="1">
      <c r="A1" s="482" t="s">
        <v>0</v>
      </c>
      <c r="B1" s="482"/>
      <c r="C1" s="483">
        <f>Basic!B6</f>
        <v>0</v>
      </c>
      <c r="D1" s="483"/>
      <c r="E1" s="483"/>
      <c r="F1" s="483"/>
      <c r="G1" s="9" t="s">
        <v>24</v>
      </c>
    </row>
    <row r="2" spans="1:11">
      <c r="J2" s="472"/>
      <c r="K2" s="472"/>
    </row>
    <row r="3" spans="1:11">
      <c r="A3" s="484" t="str">
        <f>Basic!B2</f>
        <v xml:space="preserve">Repair and Maintenance of GIS HALL at 765/400Kv
Kanpur S/S
</v>
      </c>
      <c r="B3" s="484"/>
      <c r="C3" s="484"/>
      <c r="D3" s="484"/>
      <c r="E3" s="484"/>
      <c r="F3" s="484"/>
      <c r="G3" s="484"/>
      <c r="J3" s="472"/>
      <c r="K3" s="472"/>
    </row>
    <row r="4" spans="1:11">
      <c r="A4" s="484"/>
      <c r="B4" s="484"/>
      <c r="C4" s="484"/>
      <c r="D4" s="484"/>
      <c r="E4" s="484"/>
      <c r="F4" s="484"/>
      <c r="G4" s="484"/>
    </row>
    <row r="5" spans="1:11">
      <c r="A5" s="8"/>
      <c r="B5" s="8"/>
      <c r="C5" s="8"/>
      <c r="D5" s="8"/>
      <c r="E5" s="8"/>
      <c r="F5" s="8"/>
      <c r="G5" s="8"/>
    </row>
    <row r="6" spans="1:11">
      <c r="A6" s="485" t="s">
        <v>25</v>
      </c>
      <c r="B6" s="485"/>
      <c r="C6" s="485"/>
      <c r="D6" s="485"/>
      <c r="E6" s="485"/>
      <c r="F6" s="485"/>
      <c r="G6" s="485"/>
    </row>
    <row r="8" spans="1:11">
      <c r="A8" s="475" t="s">
        <v>10</v>
      </c>
      <c r="B8" s="475"/>
      <c r="C8" s="476" t="str">
        <f>IF('Bid Proposal Form'!D17="","",'Bid Proposal Form'!D17)</f>
        <v/>
      </c>
      <c r="D8" s="476"/>
      <c r="E8" s="476"/>
      <c r="F8" s="476"/>
      <c r="G8" s="476"/>
    </row>
    <row r="9" spans="1:11">
      <c r="A9" s="4"/>
      <c r="B9" s="4"/>
      <c r="C9" s="13"/>
      <c r="D9" s="21"/>
      <c r="E9" s="21"/>
      <c r="F9" s="21"/>
      <c r="G9" s="14"/>
    </row>
    <row r="10" spans="1:11">
      <c r="A10" s="475" t="s">
        <v>19</v>
      </c>
      <c r="B10" s="475"/>
      <c r="C10" s="476" t="str">
        <f>IF('Bid Proposal Form'!D19="","",'Bid Proposal Form'!D19)</f>
        <v/>
      </c>
      <c r="D10" s="476"/>
      <c r="E10" s="476"/>
      <c r="F10" s="476"/>
      <c r="G10" s="476"/>
    </row>
    <row r="11" spans="1:11">
      <c r="A11" s="4"/>
      <c r="B11" s="4"/>
      <c r="C11" s="476" t="e">
        <f>IF('Bid Proposal Form'!#REF!="","",'Bid Proposal Form'!#REF!)</f>
        <v>#REF!</v>
      </c>
      <c r="D11" s="476"/>
      <c r="E11" s="476"/>
      <c r="F11" s="476"/>
      <c r="G11" s="476"/>
    </row>
    <row r="13" spans="1:11">
      <c r="A13" s="5" t="s">
        <v>6</v>
      </c>
    </row>
    <row r="14" spans="1:11" ht="66" customHeight="1">
      <c r="B14" s="477" t="s">
        <v>26</v>
      </c>
      <c r="C14" s="477"/>
      <c r="D14" s="477"/>
      <c r="E14" s="477"/>
      <c r="F14" s="477"/>
      <c r="G14" s="477"/>
    </row>
    <row r="16" spans="1:11" ht="28.5" customHeight="1">
      <c r="A16" s="10" t="s">
        <v>20</v>
      </c>
      <c r="B16" s="11" t="s">
        <v>22</v>
      </c>
      <c r="C16" s="11" t="s">
        <v>23</v>
      </c>
      <c r="D16" s="478" t="s">
        <v>21</v>
      </c>
      <c r="E16" s="479"/>
      <c r="F16" s="480" t="s">
        <v>27</v>
      </c>
      <c r="G16" s="481"/>
    </row>
    <row r="17" spans="1:9" ht="36" customHeight="1">
      <c r="A17" s="64">
        <v>1</v>
      </c>
      <c r="B17" s="63"/>
      <c r="C17" s="63"/>
      <c r="D17" s="459"/>
      <c r="E17" s="460"/>
      <c r="F17" s="459"/>
      <c r="G17" s="460"/>
    </row>
    <row r="18" spans="1:9" ht="36" customHeight="1">
      <c r="A18" s="64">
        <v>2</v>
      </c>
      <c r="B18" s="63"/>
      <c r="C18" s="63"/>
      <c r="D18" s="459"/>
      <c r="E18" s="460"/>
      <c r="F18" s="459"/>
      <c r="G18" s="460"/>
    </row>
    <row r="19" spans="1:9" ht="36" customHeight="1">
      <c r="A19" s="64">
        <v>3</v>
      </c>
      <c r="B19" s="63"/>
      <c r="C19" s="63"/>
      <c r="D19" s="459"/>
      <c r="E19" s="460"/>
      <c r="F19" s="459"/>
      <c r="G19" s="460"/>
      <c r="I19" s="35" t="b">
        <v>1</v>
      </c>
    </row>
    <row r="20" spans="1:9" ht="36" customHeight="1">
      <c r="A20" s="64">
        <v>4</v>
      </c>
      <c r="B20" s="63"/>
      <c r="C20" s="63"/>
      <c r="D20" s="459"/>
      <c r="E20" s="460"/>
      <c r="F20" s="459"/>
      <c r="G20" s="460"/>
    </row>
    <row r="21" spans="1:9" ht="35.25" customHeight="1">
      <c r="A21" s="64">
        <v>5</v>
      </c>
      <c r="B21" s="63"/>
      <c r="C21" s="63"/>
      <c r="D21" s="473"/>
      <c r="E21" s="474"/>
      <c r="F21" s="473"/>
      <c r="G21" s="474"/>
    </row>
    <row r="22" spans="1:9">
      <c r="E22" s="488"/>
      <c r="F22" s="488"/>
      <c r="G22" s="34"/>
    </row>
    <row r="25" spans="1:9">
      <c r="A25" s="2"/>
      <c r="B25" s="5" t="s">
        <v>4</v>
      </c>
      <c r="C25" s="489" t="str">
        <f>'Bid Proposal Form'!B125&amp;"-"&amp;'Bid Proposal Form'!C125&amp;"-"&amp;'Bid Proposal Form'!D125</f>
        <v>DD-MM-YYYY</v>
      </c>
      <c r="D25" s="489"/>
      <c r="E25" s="15" t="s">
        <v>12</v>
      </c>
      <c r="F25" s="490">
        <f>'Bid Proposal Form'!G125</f>
        <v>0</v>
      </c>
      <c r="G25" s="490"/>
    </row>
    <row r="26" spans="1:9">
      <c r="A26" s="2"/>
      <c r="B26" s="5" t="s">
        <v>11</v>
      </c>
      <c r="C26" s="489">
        <f>'Bid Proposal Form'!B126</f>
        <v>0</v>
      </c>
      <c r="D26" s="489"/>
      <c r="E26" s="15" t="s">
        <v>13</v>
      </c>
      <c r="F26" s="490">
        <f>'Bid Proposal Form'!G126</f>
        <v>0</v>
      </c>
      <c r="G26" s="490"/>
    </row>
    <row r="29" spans="1:9">
      <c r="A29" s="486" t="s">
        <v>0</v>
      </c>
      <c r="B29" s="486"/>
      <c r="C29" s="487">
        <f>C1</f>
        <v>0</v>
      </c>
      <c r="D29" s="487"/>
      <c r="E29" s="487"/>
      <c r="F29" s="487"/>
      <c r="G29" s="3" t="str">
        <f>G1</f>
        <v>Schedule-4</v>
      </c>
    </row>
    <row r="31" spans="1:9">
      <c r="A31" s="491" t="s">
        <v>25</v>
      </c>
      <c r="B31" s="491"/>
      <c r="C31" s="491"/>
      <c r="D31" s="491"/>
      <c r="E31" s="491"/>
      <c r="F31" s="491"/>
      <c r="G31" s="491"/>
    </row>
    <row r="33" spans="1:7" ht="25.5">
      <c r="A33" s="10" t="s">
        <v>20</v>
      </c>
      <c r="B33" s="11" t="s">
        <v>22</v>
      </c>
      <c r="C33" s="11" t="s">
        <v>23</v>
      </c>
      <c r="D33" s="478" t="s">
        <v>21</v>
      </c>
      <c r="E33" s="479"/>
      <c r="F33" s="480" t="s">
        <v>27</v>
      </c>
      <c r="G33" s="481"/>
    </row>
    <row r="34" spans="1:7" ht="36" customHeight="1">
      <c r="A34" s="65"/>
      <c r="B34" s="65"/>
      <c r="C34" s="65"/>
      <c r="D34" s="459"/>
      <c r="E34" s="460"/>
      <c r="F34" s="459"/>
      <c r="G34" s="460"/>
    </row>
    <row r="35" spans="1:7" ht="36" customHeight="1">
      <c r="A35" s="65"/>
      <c r="B35" s="65"/>
      <c r="C35" s="65"/>
      <c r="D35" s="459"/>
      <c r="E35" s="460"/>
      <c r="F35" s="459"/>
      <c r="G35" s="460"/>
    </row>
    <row r="36" spans="1:7" ht="36" customHeight="1">
      <c r="A36" s="65"/>
      <c r="B36" s="65"/>
      <c r="C36" s="65"/>
      <c r="D36" s="459"/>
      <c r="E36" s="460"/>
      <c r="F36" s="459"/>
      <c r="G36" s="460"/>
    </row>
    <row r="37" spans="1:7" ht="45.75" customHeight="1">
      <c r="A37" s="65"/>
      <c r="B37" s="65"/>
      <c r="C37" s="65"/>
      <c r="D37" s="459"/>
      <c r="E37" s="460"/>
      <c r="F37" s="459"/>
      <c r="G37" s="460"/>
    </row>
    <row r="38" spans="1:7" ht="36" customHeight="1">
      <c r="A38" s="65"/>
      <c r="B38" s="65"/>
      <c r="C38" s="65"/>
      <c r="D38" s="473"/>
      <c r="E38" s="474"/>
      <c r="F38" s="473"/>
      <c r="G38" s="474"/>
    </row>
    <row r="40" spans="1:7">
      <c r="B40" s="5" t="s">
        <v>4</v>
      </c>
      <c r="C40" s="489" t="str">
        <f>C25</f>
        <v>DD-MM-YYYY</v>
      </c>
      <c r="D40" s="489"/>
      <c r="E40" s="15" t="s">
        <v>12</v>
      </c>
      <c r="F40" s="490">
        <f>F25</f>
        <v>0</v>
      </c>
      <c r="G40" s="490"/>
    </row>
    <row r="41" spans="1:7">
      <c r="B41" s="5" t="s">
        <v>11</v>
      </c>
      <c r="C41" s="489">
        <f>C26</f>
        <v>0</v>
      </c>
      <c r="D41" s="489"/>
      <c r="E41" s="15" t="s">
        <v>13</v>
      </c>
      <c r="F41" s="490">
        <f>F26</f>
        <v>0</v>
      </c>
      <c r="G41" s="490"/>
    </row>
  </sheetData>
  <sheetProtection formatRows="0" selectLockedCells="1"/>
  <customSheetViews>
    <customSheetView guid="{8DF52D4D-DB62-4241-BF29-110C81AB1CF7}"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1"/>
      <headerFooter alignWithMargins="0"/>
    </customSheetView>
    <customSheetView guid="{190FF126-4AB2-4276-B81D-4EC424970058}" showPageBreaks="1" showGridLines="0" printArea="1" hiddenColumns="1" view="pageBreakPreview" topLeftCell="A10">
      <selection activeCell="B17" sqref="B17"/>
      <rowBreaks count="1" manualBreakCount="1">
        <brk id="27" max="6" man="1"/>
      </rowBreaks>
      <pageMargins left="0.66" right="0.43" top="1" bottom="1" header="0.5" footer="0.5"/>
      <pageSetup paperSize="9" scale="96" orientation="portrait" horizontalDpi="4294967295" verticalDpi="4294967295" r:id="rId2"/>
      <headerFooter alignWithMargins="0"/>
    </customSheetView>
    <customSheetView guid="{3B250543-EB34-4959-B45E-33B49853BC6A}"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3"/>
      <headerFooter alignWithMargins="0"/>
    </customSheetView>
    <customSheetView guid="{3DD13A0F-5D08-4117-812A-3BED710720E1}" showGridLines="0" hiddenColumns="1">
      <selection activeCell="B19" sqref="B19"/>
      <rowBreaks count="1" manualBreakCount="1">
        <brk id="27" max="6" man="1"/>
      </rowBreaks>
      <pageMargins left="0.66" right="0.43" top="1" bottom="1" header="0.5" footer="0.5"/>
      <pageSetup paperSize="9" scale="96" orientation="portrait" r:id="rId4"/>
      <headerFooter alignWithMargins="0"/>
    </customSheetView>
    <customSheetView guid="{AED9EA35-C40C-4057-89B3-7D6A5FDA4F72}" scale="115" showPageBreaks="1" showGridLines="0" printArea="1" view="pageBreakPreview" topLeftCell="A4">
      <selection activeCell="D17" sqref="D17:E17"/>
      <pageMargins left="0.75" right="0.75" top="1" bottom="1" header="0.5" footer="0.5"/>
      <pageSetup paperSize="9" orientation="portrait" r:id="rId5"/>
      <headerFooter alignWithMargins="0"/>
    </customSheetView>
    <customSheetView guid="{61A464DF-E486-4491-A583-4AA88CA1D249}" showPageBreaks="1" showGridLines="0" printArea="1" hiddenColumns="1" view="pageBreakPreview">
      <selection activeCell="B17" sqref="B17"/>
      <rowBreaks count="1" manualBreakCount="1">
        <brk id="27" max="6" man="1"/>
      </rowBreaks>
      <pageMargins left="0.66" right="0.43" top="1" bottom="1" header="0.5" footer="0.5"/>
      <pageSetup paperSize="9" scale="96" orientation="portrait" r:id="rId6"/>
      <headerFooter alignWithMargins="0"/>
    </customSheetView>
    <customSheetView guid="{C1AD0BF0-668E-4B8F-A83E-0CFB7A36905A}"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7"/>
      <headerFooter alignWithMargins="0"/>
    </customSheetView>
    <customSheetView guid="{D6E30331-74E1-47B3-8A06-61900732241B}"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8"/>
      <headerFooter alignWithMargins="0"/>
    </customSheetView>
    <customSheetView guid="{4DFBEC87-BC54-4B55-9708-FE9D7E433191}" showPageBreaks="1" showGridLines="0" printArea="1" hiddenColumns="1" state="hidden" view="pageBreakPreview" topLeftCell="A7">
      <selection activeCell="B14" sqref="B14:G14"/>
      <rowBreaks count="1" manualBreakCount="1">
        <brk id="27" max="6" man="1"/>
      </rowBreaks>
      <pageMargins left="0.66" right="0.43" top="1" bottom="1" header="0.5" footer="0.5"/>
      <pageSetup paperSize="9" scale="96" orientation="portrait" horizontalDpi="4294967295" verticalDpi="4294967295" r:id="rId9"/>
      <headerFooter alignWithMargins="0"/>
    </customSheetView>
  </customSheetViews>
  <mergeCells count="47">
    <mergeCell ref="C40:D40"/>
    <mergeCell ref="F40:G40"/>
    <mergeCell ref="C41:D41"/>
    <mergeCell ref="F41:G41"/>
    <mergeCell ref="A31:G31"/>
    <mergeCell ref="D38:E38"/>
    <mergeCell ref="F38:G38"/>
    <mergeCell ref="E22:F22"/>
    <mergeCell ref="D36:E36"/>
    <mergeCell ref="F36:G36"/>
    <mergeCell ref="D37:E37"/>
    <mergeCell ref="F37:G37"/>
    <mergeCell ref="D35:E35"/>
    <mergeCell ref="F35:G35"/>
    <mergeCell ref="C26:D26"/>
    <mergeCell ref="F25:G25"/>
    <mergeCell ref="F26:G26"/>
    <mergeCell ref="C25:D25"/>
    <mergeCell ref="A29:B29"/>
    <mergeCell ref="D33:E33"/>
    <mergeCell ref="F33:G33"/>
    <mergeCell ref="D34:E34"/>
    <mergeCell ref="F34:G34"/>
    <mergeCell ref="C29:F29"/>
    <mergeCell ref="A1:B1"/>
    <mergeCell ref="C1:F1"/>
    <mergeCell ref="A3:G4"/>
    <mergeCell ref="A6:G6"/>
    <mergeCell ref="A8:B8"/>
    <mergeCell ref="C8:G8"/>
    <mergeCell ref="A10:B10"/>
    <mergeCell ref="C10:G10"/>
    <mergeCell ref="C11:G11"/>
    <mergeCell ref="B14:G14"/>
    <mergeCell ref="D16:E16"/>
    <mergeCell ref="F16:G16"/>
    <mergeCell ref="J2:K3"/>
    <mergeCell ref="D20:E20"/>
    <mergeCell ref="F20:G20"/>
    <mergeCell ref="D21:E21"/>
    <mergeCell ref="F21:G21"/>
    <mergeCell ref="D17:E17"/>
    <mergeCell ref="F17:G17"/>
    <mergeCell ref="D18:E18"/>
    <mergeCell ref="F18:G18"/>
    <mergeCell ref="D19:E19"/>
    <mergeCell ref="F19:G19"/>
  </mergeCells>
  <conditionalFormatting sqref="A29:G41">
    <cfRule type="expression" dxfId="3" priority="1" stopIfTrue="1">
      <formula>$I$19=FALSE</formula>
    </cfRule>
  </conditionalFormatting>
  <pageMargins left="0.66" right="0.43" top="1" bottom="1" header="0.5" footer="0.5"/>
  <pageSetup paperSize="9" scale="96"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6145" r:id="rId13" name="Check Box 1">
              <controlPr defaultSize="0" autoFill="0" autoLine="0" autoPict="0">
                <anchor moveWithCells="1">
                  <from>
                    <xdr:col>6</xdr:col>
                    <xdr:colOff>714375</xdr:colOff>
                    <xdr:row>21</xdr:row>
                    <xdr:rowOff>114300</xdr:rowOff>
                  </from>
                  <to>
                    <xdr:col>6</xdr:col>
                    <xdr:colOff>1019175</xdr:colOff>
                    <xdr:row>23</xdr:row>
                    <xdr:rowOff>9525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41"/>
  <sheetViews>
    <sheetView showGridLines="0" view="pageBreakPreview" topLeftCell="A22" zoomScale="115" zoomScaleNormal="100" zoomScaleSheetLayoutView="115" workbookViewId="0">
      <selection activeCell="F33" sqref="F33:G33"/>
    </sheetView>
  </sheetViews>
  <sheetFormatPr defaultRowHeight="12.75"/>
  <cols>
    <col min="1" max="1" width="8.42578125" customWidth="1"/>
    <col min="2" max="2" width="9.42578125" customWidth="1"/>
    <col min="5" max="5" width="20.5703125" customWidth="1"/>
    <col min="7" max="7" width="20" customWidth="1"/>
    <col min="8" max="8" width="9" customWidth="1"/>
    <col min="9" max="9" width="8.42578125" customWidth="1"/>
  </cols>
  <sheetData>
    <row r="1" spans="1:11" ht="13.5" thickBot="1">
      <c r="A1" s="482" t="s">
        <v>0</v>
      </c>
      <c r="B1" s="482"/>
      <c r="C1" s="483">
        <f>Basic!B6</f>
        <v>0</v>
      </c>
      <c r="D1" s="483"/>
      <c r="E1" s="483"/>
      <c r="F1" s="483"/>
      <c r="G1" s="9" t="s">
        <v>28</v>
      </c>
    </row>
    <row r="3" spans="1:11">
      <c r="A3" s="484" t="str">
        <f>Basic!B2</f>
        <v xml:space="preserve">Repair and Maintenance of GIS HALL at 765/400Kv
Kanpur S/S
</v>
      </c>
      <c r="B3" s="484"/>
      <c r="C3" s="484"/>
      <c r="D3" s="484"/>
      <c r="E3" s="484"/>
      <c r="F3" s="484"/>
      <c r="G3" s="484"/>
      <c r="J3" s="472"/>
      <c r="K3" s="472"/>
    </row>
    <row r="4" spans="1:11">
      <c r="A4" s="484"/>
      <c r="B4" s="484"/>
      <c r="C4" s="484"/>
      <c r="D4" s="484"/>
      <c r="E4" s="484"/>
      <c r="F4" s="484"/>
      <c r="G4" s="484"/>
      <c r="J4" s="472"/>
      <c r="K4" s="472"/>
    </row>
    <row r="5" spans="1:11">
      <c r="A5" s="8"/>
      <c r="B5" s="8"/>
      <c r="C5" s="8"/>
      <c r="D5" s="8"/>
      <c r="E5" s="8"/>
      <c r="F5" s="8"/>
      <c r="G5" s="8"/>
    </row>
    <row r="6" spans="1:11">
      <c r="A6" s="485" t="s">
        <v>30</v>
      </c>
      <c r="B6" s="485"/>
      <c r="C6" s="485"/>
      <c r="D6" s="485"/>
      <c r="E6" s="485"/>
      <c r="F6" s="485"/>
      <c r="G6" s="485"/>
    </row>
    <row r="8" spans="1:11">
      <c r="A8" s="475" t="s">
        <v>10</v>
      </c>
      <c r="B8" s="475"/>
      <c r="C8" s="476" t="str">
        <f>IF('Bid Proposal Form'!D17="","",'Bid Proposal Form'!D17)</f>
        <v/>
      </c>
      <c r="D8" s="476"/>
      <c r="E8" s="476"/>
      <c r="F8" s="476"/>
      <c r="G8" s="476"/>
    </row>
    <row r="9" spans="1:11">
      <c r="A9" s="4"/>
      <c r="B9" s="4"/>
      <c r="C9" s="13"/>
      <c r="D9" s="21"/>
      <c r="E9" s="21"/>
      <c r="F9" s="21"/>
      <c r="G9" s="14"/>
    </row>
    <row r="10" spans="1:11">
      <c r="A10" s="475" t="s">
        <v>19</v>
      </c>
      <c r="B10" s="475"/>
      <c r="C10" s="476" t="str">
        <f>IF('Bid Proposal Form'!D19="","",'Bid Proposal Form'!D19)</f>
        <v/>
      </c>
      <c r="D10" s="476"/>
      <c r="E10" s="476"/>
      <c r="F10" s="476"/>
      <c r="G10" s="476"/>
    </row>
    <row r="11" spans="1:11">
      <c r="A11" s="4"/>
      <c r="B11" s="4"/>
      <c r="C11" s="476" t="e">
        <f>IF('Bid Proposal Form'!#REF!="","",'Bid Proposal Form'!#REF!)</f>
        <v>#REF!</v>
      </c>
      <c r="D11" s="476"/>
      <c r="E11" s="476"/>
      <c r="F11" s="476"/>
      <c r="G11" s="476"/>
    </row>
    <row r="13" spans="1:11">
      <c r="A13" s="5" t="s">
        <v>6</v>
      </c>
    </row>
    <row r="14" spans="1:11" ht="69" customHeight="1">
      <c r="B14" s="477" t="s">
        <v>29</v>
      </c>
      <c r="C14" s="477"/>
      <c r="D14" s="477"/>
      <c r="E14" s="477"/>
      <c r="F14" s="477"/>
      <c r="G14" s="477"/>
    </row>
    <row r="16" spans="1:11" ht="28.5" customHeight="1">
      <c r="A16" s="38" t="s">
        <v>20</v>
      </c>
      <c r="B16" s="38" t="s">
        <v>31</v>
      </c>
      <c r="C16" s="38" t="s">
        <v>32</v>
      </c>
      <c r="D16" s="458" t="s">
        <v>33</v>
      </c>
      <c r="E16" s="458"/>
      <c r="F16" s="458" t="s">
        <v>125</v>
      </c>
      <c r="G16" s="496"/>
    </row>
    <row r="17" spans="1:9" ht="30" customHeight="1">
      <c r="A17" s="64">
        <v>1</v>
      </c>
      <c r="B17" s="63"/>
      <c r="C17" s="63"/>
      <c r="D17" s="492"/>
      <c r="E17" s="495"/>
      <c r="F17" s="494"/>
      <c r="G17" s="495"/>
    </row>
    <row r="18" spans="1:9" ht="25.5" customHeight="1">
      <c r="A18" s="64">
        <v>2</v>
      </c>
      <c r="B18" s="63"/>
      <c r="C18" s="63"/>
      <c r="D18" s="492"/>
      <c r="E18" s="493"/>
      <c r="F18" s="494"/>
      <c r="G18" s="495"/>
    </row>
    <row r="19" spans="1:9" ht="25.5" customHeight="1">
      <c r="A19" s="64">
        <v>3</v>
      </c>
      <c r="B19" s="63"/>
      <c r="C19" s="63"/>
      <c r="D19" s="492"/>
      <c r="E19" s="493"/>
      <c r="F19" s="494"/>
      <c r="G19" s="495"/>
      <c r="I19" s="35" t="b">
        <v>0</v>
      </c>
    </row>
    <row r="20" spans="1:9" ht="25.5" customHeight="1">
      <c r="A20" s="64">
        <v>4</v>
      </c>
      <c r="B20" s="63"/>
      <c r="C20" s="63"/>
      <c r="D20" s="492"/>
      <c r="E20" s="493"/>
      <c r="F20" s="494"/>
      <c r="G20" s="495"/>
    </row>
    <row r="21" spans="1:9" ht="25.5" customHeight="1">
      <c r="A21" s="64">
        <v>5</v>
      </c>
      <c r="B21" s="63"/>
      <c r="C21" s="63"/>
      <c r="D21" s="492"/>
      <c r="E21" s="493"/>
      <c r="F21" s="494"/>
      <c r="G21" s="495"/>
    </row>
    <row r="22" spans="1:9">
      <c r="E22" s="488"/>
      <c r="F22" s="488"/>
      <c r="G22" s="34"/>
    </row>
    <row r="23" spans="1:9">
      <c r="E23" s="36"/>
      <c r="F23" s="36"/>
      <c r="G23" s="37"/>
    </row>
    <row r="25" spans="1:9">
      <c r="A25" s="2"/>
      <c r="B25" s="5" t="s">
        <v>4</v>
      </c>
      <c r="C25" s="489" t="str">
        <f>'Bid Proposal Form'!B125&amp;"-"&amp;'Bid Proposal Form'!C125&amp;"-"&amp;'Bid Proposal Form'!D125</f>
        <v>DD-MM-YYYY</v>
      </c>
      <c r="D25" s="489"/>
      <c r="E25" s="15" t="s">
        <v>12</v>
      </c>
      <c r="F25" s="489">
        <f>'Bid Proposal Form'!G125</f>
        <v>0</v>
      </c>
      <c r="G25" s="489"/>
    </row>
    <row r="26" spans="1:9">
      <c r="A26" s="2"/>
      <c r="B26" s="5" t="s">
        <v>11</v>
      </c>
      <c r="C26" s="489">
        <f>'Bid Proposal Form'!B126</f>
        <v>0</v>
      </c>
      <c r="D26" s="489"/>
      <c r="E26" s="15" t="s">
        <v>13</v>
      </c>
      <c r="F26" s="489">
        <f>'Bid Proposal Form'!G126</f>
        <v>0</v>
      </c>
      <c r="G26" s="489"/>
    </row>
    <row r="28" spans="1:9">
      <c r="A28" s="486" t="s">
        <v>0</v>
      </c>
      <c r="B28" s="486"/>
      <c r="C28" s="487">
        <f>C1</f>
        <v>0</v>
      </c>
      <c r="D28" s="487"/>
      <c r="E28" s="487"/>
      <c r="F28" s="487"/>
      <c r="G28" s="3" t="str">
        <f>G1</f>
        <v>Schedule-4A</v>
      </c>
    </row>
    <row r="30" spans="1:9">
      <c r="A30" s="485" t="s">
        <v>30</v>
      </c>
      <c r="B30" s="491"/>
      <c r="C30" s="491"/>
      <c r="D30" s="491"/>
      <c r="E30" s="491"/>
      <c r="F30" s="491"/>
      <c r="G30" s="491"/>
    </row>
    <row r="32" spans="1:9" ht="25.5" customHeight="1">
      <c r="A32" s="10" t="s">
        <v>20</v>
      </c>
      <c r="B32" s="11" t="s">
        <v>31</v>
      </c>
      <c r="C32" s="11" t="s">
        <v>32</v>
      </c>
      <c r="D32" s="497" t="s">
        <v>33</v>
      </c>
      <c r="E32" s="497"/>
      <c r="F32" s="497" t="s">
        <v>34</v>
      </c>
      <c r="G32" s="498"/>
    </row>
    <row r="33" spans="1:7" ht="50.25" customHeight="1">
      <c r="A33" s="63"/>
      <c r="B33" s="63"/>
      <c r="C33" s="63"/>
      <c r="D33" s="492"/>
      <c r="E33" s="495"/>
      <c r="F33" s="494"/>
      <c r="G33" s="495"/>
    </row>
    <row r="34" spans="1:7" ht="25.5" customHeight="1">
      <c r="A34" s="63"/>
      <c r="B34" s="63"/>
      <c r="C34" s="63"/>
      <c r="D34" s="492"/>
      <c r="E34" s="493"/>
      <c r="F34" s="494"/>
      <c r="G34" s="495"/>
    </row>
    <row r="35" spans="1:7" ht="25.5" customHeight="1">
      <c r="A35" s="63"/>
      <c r="B35" s="63"/>
      <c r="C35" s="63"/>
      <c r="D35" s="492"/>
      <c r="E35" s="493"/>
      <c r="F35" s="494"/>
      <c r="G35" s="495"/>
    </row>
    <row r="36" spans="1:7" ht="25.5" customHeight="1">
      <c r="A36" s="63"/>
      <c r="B36" s="63"/>
      <c r="C36" s="63"/>
      <c r="D36" s="492"/>
      <c r="E36" s="493"/>
      <c r="F36" s="494"/>
      <c r="G36" s="495"/>
    </row>
    <row r="37" spans="1:7" ht="25.5" customHeight="1">
      <c r="A37" s="63"/>
      <c r="B37" s="63"/>
      <c r="C37" s="63"/>
      <c r="D37" s="492"/>
      <c r="E37" s="493"/>
      <c r="F37" s="499"/>
      <c r="G37" s="500"/>
    </row>
    <row r="40" spans="1:7">
      <c r="B40" s="5" t="s">
        <v>4</v>
      </c>
      <c r="C40" s="489" t="str">
        <f>'Bid Proposal Form'!B125&amp;"-"&amp;'Bid Proposal Form'!C125&amp;"-"&amp;'Bid Proposal Form'!D125</f>
        <v>DD-MM-YYYY</v>
      </c>
      <c r="D40" s="489"/>
      <c r="E40" s="15" t="s">
        <v>12</v>
      </c>
      <c r="F40" s="490">
        <f>F25</f>
        <v>0</v>
      </c>
      <c r="G40" s="490"/>
    </row>
    <row r="41" spans="1:7">
      <c r="B41" s="5" t="s">
        <v>11</v>
      </c>
      <c r="C41" s="489">
        <f>C26</f>
        <v>0</v>
      </c>
      <c r="D41" s="489"/>
      <c r="E41" s="15" t="s">
        <v>13</v>
      </c>
      <c r="F41" s="490">
        <f>F26</f>
        <v>0</v>
      </c>
      <c r="G41" s="490"/>
    </row>
  </sheetData>
  <sheetProtection password="9CC6" sheet="1" objects="1" scenarios="1" formatRows="0" selectLockedCells="1"/>
  <customSheetViews>
    <customSheetView guid="{8DF52D4D-DB62-4241-BF29-110C81AB1CF7}"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1"/>
      <headerFooter alignWithMargins="0"/>
    </customSheetView>
    <customSheetView guid="{190FF126-4AB2-4276-B81D-4EC424970058}"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horizontalDpi="4294967295" verticalDpi="4294967295" r:id="rId2"/>
      <headerFooter alignWithMargins="0"/>
    </customSheetView>
    <customSheetView guid="{3B250543-EB34-4959-B45E-33B49853BC6A}" scale="115" showPageBreaks="1" showGridLines="0" printArea="1" view="pageBreakPreview">
      <selection activeCell="F33" sqref="F33:G33"/>
      <rowBreaks count="1" manualBreakCount="1">
        <brk id="27" max="6" man="1"/>
      </rowBreaks>
      <pageMargins left="0.75" right="0.75" top="1" bottom="1" header="0.5" footer="0.5"/>
      <pageSetup paperSize="9" scale="97" orientation="portrait" r:id="rId3"/>
      <headerFooter alignWithMargins="0"/>
    </customSheetView>
    <customSheetView guid="{3DD13A0F-5D08-4117-812A-3BED710720E1}" showGridLines="0" hiddenColumns="1">
      <selection activeCell="F17" sqref="F17:G17"/>
      <pageMargins left="0.75" right="0.75" top="1" bottom="1" header="0.5" footer="0.5"/>
      <pageSetup paperSize="9" scale="97" orientation="portrait" r:id="rId4"/>
      <headerFooter alignWithMargins="0"/>
    </customSheetView>
    <customSheetView guid="{AED9EA35-C40C-4057-89B3-7D6A5FDA4F72}" scale="115" showPageBreaks="1" printArea="1" view="pageBreakPreview" topLeftCell="A13">
      <selection activeCell="F25" sqref="F25:G25"/>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28">
      <selection activeCell="F33" sqref="F33:G33"/>
      <rowBreaks count="1" manualBreakCount="1">
        <brk id="27" max="6" man="1"/>
      </rowBreaks>
      <pageMargins left="0.75" right="0.75" top="1" bottom="1" header="0.5" footer="0.5"/>
      <pageSetup paperSize="9" scale="97" orientation="portrait" r:id="rId6"/>
      <headerFooter alignWithMargins="0"/>
    </customSheetView>
    <customSheetView guid="{C1AD0BF0-668E-4B8F-A83E-0CFB7A36905A}"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7"/>
      <headerFooter alignWithMargins="0"/>
    </customSheetView>
    <customSheetView guid="{D6E30331-74E1-47B3-8A06-61900732241B}"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8"/>
      <headerFooter alignWithMargins="0"/>
    </customSheetView>
    <customSheetView guid="{4DFBEC87-BC54-4B55-9708-FE9D7E433191}" scale="115" showPageBreaks="1" showGridLines="0" printArea="1" state="hidden" view="pageBreakPreview" topLeftCell="A22">
      <selection activeCell="F33" sqref="F33:G33"/>
      <rowBreaks count="1" manualBreakCount="1">
        <brk id="27" max="6" man="1"/>
      </rowBreaks>
      <pageMargins left="0.75" right="0.75" top="1" bottom="1" header="0.5" footer="0.5"/>
      <pageSetup paperSize="9" scale="97" orientation="portrait" horizontalDpi="4294967295" verticalDpi="4294967295" r:id="rId9"/>
      <headerFooter alignWithMargins="0"/>
    </customSheetView>
  </customSheetViews>
  <mergeCells count="47">
    <mergeCell ref="D37:E37"/>
    <mergeCell ref="F37:G37"/>
    <mergeCell ref="C40:D40"/>
    <mergeCell ref="F40:G40"/>
    <mergeCell ref="C41:D41"/>
    <mergeCell ref="F41:G41"/>
    <mergeCell ref="D34:E34"/>
    <mergeCell ref="F34:G34"/>
    <mergeCell ref="D35:E35"/>
    <mergeCell ref="F35:G35"/>
    <mergeCell ref="D36:E36"/>
    <mergeCell ref="F36:G36"/>
    <mergeCell ref="A28:B28"/>
    <mergeCell ref="C28:F28"/>
    <mergeCell ref="A30:G30"/>
    <mergeCell ref="D32:E32"/>
    <mergeCell ref="F32:G32"/>
    <mergeCell ref="D33:E33"/>
    <mergeCell ref="F33:G33"/>
    <mergeCell ref="A1:B1"/>
    <mergeCell ref="C1:F1"/>
    <mergeCell ref="A3:G4"/>
    <mergeCell ref="A6:G6"/>
    <mergeCell ref="A8:B8"/>
    <mergeCell ref="C8:G8"/>
    <mergeCell ref="A10:B10"/>
    <mergeCell ref="C10:G10"/>
    <mergeCell ref="C11:G11"/>
    <mergeCell ref="B14:G14"/>
    <mergeCell ref="D16:E16"/>
    <mergeCell ref="F16:G16"/>
    <mergeCell ref="C26:D26"/>
    <mergeCell ref="F25:G25"/>
    <mergeCell ref="F26:G26"/>
    <mergeCell ref="E22:F22"/>
    <mergeCell ref="D17:E17"/>
    <mergeCell ref="F17:G17"/>
    <mergeCell ref="D18:E18"/>
    <mergeCell ref="F18:G18"/>
    <mergeCell ref="D19:E19"/>
    <mergeCell ref="F19:G19"/>
    <mergeCell ref="C25:D25"/>
    <mergeCell ref="J3:K4"/>
    <mergeCell ref="D20:E20"/>
    <mergeCell ref="F20:G20"/>
    <mergeCell ref="D21:E21"/>
    <mergeCell ref="F21:G21"/>
  </mergeCells>
  <conditionalFormatting sqref="A28:G41">
    <cfRule type="expression" dxfId="2" priority="1" stopIfTrue="1">
      <formula>$I$19=FALSE</formula>
    </cfRule>
  </conditionalFormatting>
  <dataValidations count="1">
    <dataValidation type="decimal" operator="greaterThanOrEqual" allowBlank="1" showInputMessage="1" showErrorMessage="1" sqref="F33:G37">
      <formula1>0</formula1>
    </dataValidation>
  </dataValidations>
  <pageMargins left="0.75" right="0.75" top="1" bottom="1" header="0.5" footer="0.5"/>
  <pageSetup paperSize="9" scale="97" orientation="portrait" horizontalDpi="4294967295" verticalDpi="4294967295" r:id="rId10"/>
  <headerFooter alignWithMargins="0"/>
  <rowBreaks count="1" manualBreakCount="1">
    <brk id="27" max="6" man="1"/>
  </rowBreaks>
  <drawing r:id="rId11"/>
  <legacyDrawing r:id="rId12"/>
  <mc:AlternateContent xmlns:mc="http://schemas.openxmlformats.org/markup-compatibility/2006">
    <mc:Choice Requires="x14">
      <controls>
        <mc:AlternateContent xmlns:mc="http://schemas.openxmlformats.org/markup-compatibility/2006">
          <mc:Choice Requires="x14">
            <control shapeId="4097" r:id="rId13" name="Check Box 1">
              <controlPr locked="0" defaultSize="0" autoFill="0" autoLine="0" autoPict="0">
                <anchor moveWithCells="1">
                  <from>
                    <xdr:col>6</xdr:col>
                    <xdr:colOff>952500</xdr:colOff>
                    <xdr:row>21</xdr:row>
                    <xdr:rowOff>152400</xdr:rowOff>
                  </from>
                  <to>
                    <xdr:col>6</xdr:col>
                    <xdr:colOff>1257300</xdr:colOff>
                    <xdr:row>23</xdr:row>
                    <xdr:rowOff>47625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showGridLines="0" view="pageBreakPreview" topLeftCell="A16" zoomScale="115" zoomScaleNormal="100" zoomScaleSheetLayoutView="115" workbookViewId="0">
      <selection activeCell="B23" sqref="B23:D23"/>
    </sheetView>
  </sheetViews>
  <sheetFormatPr defaultRowHeight="12.75"/>
  <cols>
    <col min="1" max="1" width="8.42578125" style="89" customWidth="1"/>
    <col min="2" max="2" width="9.42578125" style="89" customWidth="1"/>
    <col min="3" max="4" width="9.140625" style="89"/>
    <col min="5" max="5" width="18.140625" style="89" customWidth="1"/>
    <col min="6" max="6" width="9.140625" style="89"/>
    <col min="7" max="7" width="20" style="89" customWidth="1"/>
    <col min="8" max="16384" width="9.140625" style="89"/>
  </cols>
  <sheetData>
    <row r="1" spans="1:10" ht="13.5" thickBot="1">
      <c r="A1" s="379" t="str">
        <f>Basic!A6</f>
        <v>Specification No.: 5006003029 /OTHERS/DOM/K00 - NR3 RHQ -1</v>
      </c>
      <c r="B1" s="379"/>
      <c r="C1" s="379"/>
      <c r="D1" s="379"/>
      <c r="E1" s="379"/>
      <c r="F1" s="379"/>
      <c r="G1" s="218" t="s">
        <v>187</v>
      </c>
    </row>
    <row r="3" spans="1:10" ht="19.5" customHeight="1">
      <c r="A3" s="471" t="str">
        <f>Basic!B2</f>
        <v xml:space="preserve">Repair and Maintenance of GIS HALL at 765/400Kv
Kanpur S/S
</v>
      </c>
      <c r="B3" s="471"/>
      <c r="C3" s="471"/>
      <c r="D3" s="471"/>
      <c r="E3" s="471"/>
      <c r="F3" s="471"/>
      <c r="G3" s="471"/>
      <c r="I3" s="388"/>
      <c r="J3" s="388"/>
    </row>
    <row r="4" spans="1:10" ht="30" customHeight="1">
      <c r="A4" s="471"/>
      <c r="B4" s="471"/>
      <c r="C4" s="471"/>
      <c r="D4" s="471"/>
      <c r="E4" s="471"/>
      <c r="F4" s="471"/>
      <c r="G4" s="471"/>
      <c r="I4" s="388"/>
      <c r="J4" s="388"/>
    </row>
    <row r="5" spans="1:10">
      <c r="A5" s="219"/>
      <c r="B5" s="219"/>
      <c r="C5" s="219"/>
      <c r="D5" s="219"/>
      <c r="E5" s="219"/>
      <c r="F5" s="219"/>
      <c r="G5" s="219"/>
    </row>
    <row r="6" spans="1:10">
      <c r="A6" s="464" t="s">
        <v>36</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00"/>
      <c r="D9" s="161"/>
      <c r="E9" s="161"/>
      <c r="F9" s="161"/>
    </row>
    <row r="10" spans="1:10">
      <c r="A10" s="353" t="s">
        <v>19</v>
      </c>
      <c r="B10" s="353"/>
      <c r="C10" s="466" t="str">
        <f>IF('Bid Proposal Form'!D19="","",'Bid Proposal Form'!D19)</f>
        <v/>
      </c>
      <c r="D10" s="466"/>
      <c r="E10" s="466"/>
      <c r="F10" s="466"/>
      <c r="G10" s="466"/>
    </row>
    <row r="11" spans="1:10">
      <c r="A11" s="200"/>
      <c r="B11" s="200"/>
      <c r="C11" s="466"/>
      <c r="D11" s="466"/>
      <c r="E11" s="466"/>
      <c r="F11" s="466"/>
      <c r="G11" s="466"/>
    </row>
    <row r="12" spans="1:10">
      <c r="A12" s="195" t="s">
        <v>261</v>
      </c>
    </row>
    <row r="13" spans="1:10">
      <c r="A13" s="358" t="s">
        <v>192</v>
      </c>
      <c r="B13" s="358"/>
      <c r="C13" s="358"/>
      <c r="D13" s="358"/>
      <c r="E13" s="358"/>
      <c r="F13" s="358"/>
      <c r="G13" s="358"/>
    </row>
    <row r="14" spans="1:10">
      <c r="A14" s="358" t="s">
        <v>227</v>
      </c>
      <c r="B14" s="358"/>
      <c r="C14" s="358"/>
      <c r="D14" s="358"/>
      <c r="E14" s="358"/>
      <c r="F14" s="358"/>
      <c r="G14" s="358"/>
    </row>
    <row r="15" spans="1:10">
      <c r="A15" s="358" t="s">
        <v>232</v>
      </c>
      <c r="B15" s="358"/>
      <c r="C15" s="358"/>
      <c r="D15" s="358"/>
      <c r="E15" s="358"/>
      <c r="F15" s="358"/>
      <c r="G15" s="358"/>
    </row>
    <row r="16" spans="1:10">
      <c r="A16" s="358" t="s">
        <v>229</v>
      </c>
      <c r="B16" s="358"/>
      <c r="C16" s="358"/>
      <c r="D16" s="358"/>
      <c r="E16" s="358"/>
      <c r="F16" s="358"/>
      <c r="G16" s="358"/>
    </row>
    <row r="17" spans="1:7">
      <c r="A17" s="358" t="s">
        <v>230</v>
      </c>
      <c r="B17" s="358"/>
      <c r="C17" s="358"/>
      <c r="D17" s="358"/>
      <c r="E17" s="358"/>
      <c r="F17" s="358"/>
      <c r="G17" s="358"/>
    </row>
    <row r="19" spans="1:7">
      <c r="A19" s="195" t="s">
        <v>6</v>
      </c>
    </row>
    <row r="20" spans="1:7" ht="39.75" customHeight="1">
      <c r="B20" s="350" t="s">
        <v>35</v>
      </c>
      <c r="C20" s="350"/>
      <c r="D20" s="350"/>
      <c r="E20" s="350"/>
      <c r="F20" s="350"/>
      <c r="G20" s="350"/>
    </row>
    <row r="22" spans="1:7" ht="51">
      <c r="A22" s="12" t="s">
        <v>20</v>
      </c>
      <c r="B22" s="505" t="s">
        <v>37</v>
      </c>
      <c r="C22" s="505"/>
      <c r="D22" s="505"/>
      <c r="E22" s="12" t="s">
        <v>122</v>
      </c>
      <c r="F22" s="505" t="s">
        <v>38</v>
      </c>
      <c r="G22" s="505"/>
    </row>
    <row r="23" spans="1:7" ht="27" customHeight="1">
      <c r="A23" s="12">
        <v>1</v>
      </c>
      <c r="B23" s="502"/>
      <c r="C23" s="503"/>
      <c r="D23" s="504"/>
      <c r="E23" s="39"/>
      <c r="F23" s="459"/>
      <c r="G23" s="460"/>
    </row>
    <row r="24" spans="1:7" ht="25.5" customHeight="1">
      <c r="A24" s="12">
        <v>2</v>
      </c>
      <c r="B24" s="502"/>
      <c r="C24" s="503"/>
      <c r="D24" s="504"/>
      <c r="E24" s="39"/>
      <c r="F24" s="459"/>
      <c r="G24" s="460"/>
    </row>
    <row r="25" spans="1:7" ht="25.5" customHeight="1">
      <c r="A25" s="12">
        <v>3</v>
      </c>
      <c r="B25" s="502"/>
      <c r="C25" s="503"/>
      <c r="D25" s="504"/>
      <c r="E25" s="39"/>
      <c r="F25" s="459"/>
      <c r="G25" s="460"/>
    </row>
    <row r="26" spans="1:7" ht="25.5" customHeight="1">
      <c r="A26" s="12">
        <v>4</v>
      </c>
      <c r="B26" s="502"/>
      <c r="C26" s="503"/>
      <c r="D26" s="504"/>
      <c r="E26" s="39"/>
      <c r="F26" s="501"/>
      <c r="G26" s="460"/>
    </row>
    <row r="27" spans="1:7" ht="25.5" customHeight="1">
      <c r="A27" s="12">
        <v>5</v>
      </c>
      <c r="B27" s="502"/>
      <c r="C27" s="503"/>
      <c r="D27" s="504"/>
      <c r="E27" s="39"/>
      <c r="F27" s="501"/>
      <c r="G27" s="460"/>
    </row>
    <row r="29" spans="1:7">
      <c r="A29" s="2"/>
      <c r="B29" s="195" t="s">
        <v>4</v>
      </c>
      <c r="C29" s="383" t="str">
        <f>'Bid Proposal Form'!B125&amp;"-"&amp;'Bid Proposal Form'!C125&amp;"-"&amp;'Bid Proposal Form'!D125</f>
        <v>DD-MM-YYYY</v>
      </c>
      <c r="D29" s="383"/>
      <c r="E29" s="213" t="s">
        <v>12</v>
      </c>
      <c r="F29" s="383">
        <f>'Bid Proposal Form'!G125</f>
        <v>0</v>
      </c>
      <c r="G29" s="383"/>
    </row>
    <row r="30" spans="1:7">
      <c r="A30" s="2"/>
      <c r="B30" s="195" t="s">
        <v>11</v>
      </c>
      <c r="C30" s="383">
        <f>'Bid Proposal Form'!B126</f>
        <v>0</v>
      </c>
      <c r="D30" s="383"/>
      <c r="E30" s="213" t="s">
        <v>13</v>
      </c>
      <c r="F30" s="383">
        <f>'Bid Proposal Form'!G126</f>
        <v>0</v>
      </c>
      <c r="G30" s="383"/>
    </row>
  </sheetData>
  <sheetProtection password="8242" sheet="1" formatRows="0" selectLockedCells="1"/>
  <customSheetViews>
    <customSheetView guid="{8DF52D4D-DB62-4241-BF29-110C81AB1CF7}" scale="115" showPageBreaks="1" showGridLines="0" printArea="1" view="pageBreakPreview" topLeftCell="A16">
      <selection activeCell="B23" sqref="B23:D23"/>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B17" sqref="B17:D17"/>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B17" sqref="B17:D17"/>
      <pageMargins left="0.75" right="0.75" top="1" bottom="1" header="0.5" footer="0.5"/>
      <pageSetup paperSize="9" orientation="portrait" r:id="rId3"/>
      <headerFooter alignWithMargins="0"/>
    </customSheetView>
    <customSheetView guid="{3DD13A0F-5D08-4117-812A-3BED710720E1}" showGridLines="0">
      <selection activeCell="B17" sqref="B17:D17"/>
      <pageMargins left="0.75" right="0.75" top="1" bottom="1" header="0.5" footer="0.5"/>
      <pageSetup paperSize="9" orientation="portrait" r:id="rId4"/>
      <headerFooter alignWithMargins="0"/>
    </customSheetView>
    <customSheetView guid="{AED9EA35-C40C-4057-89B3-7D6A5FDA4F72}" scale="115" showPageBreaks="1" printArea="1" view="pageBreakPreview">
      <selection activeCell="F24" sqref="F24:G24"/>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B17" sqref="B17:D17"/>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selection activeCell="B23" sqref="B23:D23"/>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selection activeCell="B23" sqref="B23:D23"/>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topLeftCell="A13">
      <selection activeCell="B23" sqref="B23:D23"/>
      <pageMargins left="0.75" right="0.75" top="1" bottom="1" header="0.5" footer="0.5"/>
      <pageSetup paperSize="9" orientation="portrait" r:id="rId9"/>
      <headerFooter alignWithMargins="0"/>
    </customSheetView>
  </customSheetViews>
  <mergeCells count="31">
    <mergeCell ref="A10:B10"/>
    <mergeCell ref="C10:G10"/>
    <mergeCell ref="C11:G11"/>
    <mergeCell ref="B20:G20"/>
    <mergeCell ref="F22:G22"/>
    <mergeCell ref="A13:G13"/>
    <mergeCell ref="A14:G14"/>
    <mergeCell ref="A15:G15"/>
    <mergeCell ref="A16:G16"/>
    <mergeCell ref="A17:G17"/>
    <mergeCell ref="A3:G4"/>
    <mergeCell ref="A6:G6"/>
    <mergeCell ref="A8:B8"/>
    <mergeCell ref="C8:G8"/>
    <mergeCell ref="A1:F1"/>
    <mergeCell ref="I3:J4"/>
    <mergeCell ref="F25:G25"/>
    <mergeCell ref="F27:G27"/>
    <mergeCell ref="C29:D29"/>
    <mergeCell ref="C30:D30"/>
    <mergeCell ref="B27:D27"/>
    <mergeCell ref="F23:G23"/>
    <mergeCell ref="F24:G24"/>
    <mergeCell ref="F26:G26"/>
    <mergeCell ref="F29:G29"/>
    <mergeCell ref="F30:G30"/>
    <mergeCell ref="B23:D23"/>
    <mergeCell ref="B24:D24"/>
    <mergeCell ref="B25:D25"/>
    <mergeCell ref="B26:D26"/>
    <mergeCell ref="B22:D22"/>
  </mergeCells>
  <pageMargins left="0.75" right="0.75" top="1" bottom="1" header="0.5" footer="0.5"/>
  <pageSetup paperSize="9" orientation="portrait" r:id="rId1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53"/>
  <sheetViews>
    <sheetView showGridLines="0" view="pageBreakPreview" zoomScale="115" zoomScaleNormal="100" zoomScaleSheetLayoutView="115" workbookViewId="0">
      <selection activeCell="F27" sqref="F27:G27"/>
    </sheetView>
  </sheetViews>
  <sheetFormatPr defaultRowHeight="12.75"/>
  <cols>
    <col min="1" max="1" width="5.7109375" style="89" customWidth="1"/>
    <col min="2" max="2" width="17.7109375" style="89" customWidth="1"/>
    <col min="3" max="3" width="14.85546875" style="89" customWidth="1"/>
    <col min="4" max="4" width="9.140625" style="89"/>
    <col min="5" max="5" width="15.5703125" style="89" customWidth="1"/>
    <col min="6" max="6" width="8.28515625" style="89" customWidth="1"/>
    <col min="7" max="7" width="17" style="89" customWidth="1"/>
    <col min="8" max="8" width="9" style="89" customWidth="1"/>
    <col min="9" max="9" width="8.42578125" style="89" hidden="1" customWidth="1"/>
    <col min="10" max="16384" width="9.140625" style="89"/>
  </cols>
  <sheetData>
    <row r="1" spans="1:11" ht="13.5" thickBot="1">
      <c r="A1" s="379" t="str">
        <f>Basic!A6</f>
        <v>Specification No.: 5006003029 /OTHERS/DOM/K00 - NR3 RHQ -1</v>
      </c>
      <c r="B1" s="379"/>
      <c r="C1" s="379"/>
      <c r="D1" s="379"/>
      <c r="E1" s="379"/>
      <c r="F1" s="379"/>
      <c r="G1" s="218" t="s">
        <v>188</v>
      </c>
    </row>
    <row r="3" spans="1:11">
      <c r="A3" s="471" t="str">
        <f>Basic!B2</f>
        <v xml:space="preserve">Repair and Maintenance of GIS HALL at 765/400Kv
Kanpur S/S
</v>
      </c>
      <c r="B3" s="471"/>
      <c r="C3" s="471"/>
      <c r="D3" s="471"/>
      <c r="E3" s="471"/>
      <c r="F3" s="471"/>
      <c r="G3" s="471"/>
      <c r="J3" s="388"/>
      <c r="K3" s="388"/>
    </row>
    <row r="4" spans="1:11" ht="24.75" customHeight="1">
      <c r="A4" s="471"/>
      <c r="B4" s="471"/>
      <c r="C4" s="471"/>
      <c r="D4" s="471"/>
      <c r="E4" s="471"/>
      <c r="F4" s="471"/>
      <c r="G4" s="471"/>
      <c r="J4" s="388"/>
      <c r="K4" s="388"/>
    </row>
    <row r="5" spans="1:11">
      <c r="A5" s="219"/>
      <c r="B5" s="219"/>
      <c r="C5" s="219"/>
      <c r="D5" s="219"/>
      <c r="E5" s="219"/>
      <c r="F5" s="219"/>
      <c r="G5" s="219"/>
    </row>
    <row r="6" spans="1:11">
      <c r="A6" s="464" t="s">
        <v>140</v>
      </c>
      <c r="B6" s="464"/>
      <c r="C6" s="464"/>
      <c r="D6" s="464"/>
      <c r="E6" s="464"/>
      <c r="F6" s="464"/>
      <c r="G6" s="464"/>
    </row>
    <row r="8" spans="1:11">
      <c r="A8" s="353" t="s">
        <v>10</v>
      </c>
      <c r="B8" s="353"/>
      <c r="C8" s="466" t="str">
        <f>IF('Bid Proposal Form'!D17="","",'Bid Proposal Form'!D17)</f>
        <v/>
      </c>
      <c r="D8" s="466"/>
      <c r="E8" s="466"/>
      <c r="F8" s="466"/>
      <c r="G8" s="466"/>
    </row>
    <row r="9" spans="1:11">
      <c r="A9" s="200"/>
      <c r="B9" s="200"/>
      <c r="C9" s="200"/>
      <c r="D9" s="161"/>
      <c r="E9" s="161"/>
      <c r="F9" s="161"/>
    </row>
    <row r="10" spans="1:11" ht="32.25" customHeight="1">
      <c r="A10" s="353" t="s">
        <v>19</v>
      </c>
      <c r="B10" s="353"/>
      <c r="C10" s="516" t="str">
        <f>IF('Bid Proposal Form'!D19="","",'Bid Proposal Form'!D19)</f>
        <v/>
      </c>
      <c r="D10" s="516"/>
      <c r="E10" s="516"/>
      <c r="F10" s="516"/>
      <c r="G10" s="516"/>
    </row>
    <row r="11" spans="1:11">
      <c r="A11" s="200"/>
      <c r="B11" s="200"/>
      <c r="C11" s="466"/>
      <c r="D11" s="466"/>
      <c r="E11" s="466"/>
      <c r="F11" s="466"/>
      <c r="G11" s="466"/>
    </row>
    <row r="13" spans="1:11">
      <c r="A13" s="195" t="s">
        <v>261</v>
      </c>
    </row>
    <row r="14" spans="1:11">
      <c r="A14" s="358" t="s">
        <v>192</v>
      </c>
      <c r="B14" s="358"/>
      <c r="C14" s="358"/>
      <c r="D14" s="358"/>
      <c r="E14" s="358"/>
      <c r="F14" s="358"/>
      <c r="G14" s="358"/>
    </row>
    <row r="15" spans="1:11">
      <c r="A15" s="358" t="s">
        <v>227</v>
      </c>
      <c r="B15" s="358"/>
      <c r="C15" s="358"/>
      <c r="D15" s="358"/>
      <c r="E15" s="358"/>
      <c r="F15" s="358"/>
      <c r="G15" s="358"/>
    </row>
    <row r="16" spans="1:11">
      <c r="A16" s="358" t="s">
        <v>232</v>
      </c>
      <c r="B16" s="358"/>
      <c r="C16" s="358"/>
      <c r="D16" s="358"/>
      <c r="E16" s="358"/>
      <c r="F16" s="358"/>
      <c r="G16" s="358"/>
    </row>
    <row r="17" spans="1:9">
      <c r="A17" s="358" t="s">
        <v>229</v>
      </c>
      <c r="B17" s="358"/>
      <c r="C17" s="358"/>
      <c r="D17" s="358"/>
      <c r="E17" s="358"/>
      <c r="F17" s="358"/>
      <c r="G17" s="358"/>
    </row>
    <row r="18" spans="1:9">
      <c r="A18" s="358" t="s">
        <v>230</v>
      </c>
      <c r="B18" s="358"/>
      <c r="C18" s="358"/>
      <c r="D18" s="358"/>
      <c r="E18" s="358"/>
      <c r="F18" s="358"/>
      <c r="G18" s="358"/>
    </row>
    <row r="20" spans="1:9">
      <c r="A20" s="195" t="s">
        <v>6</v>
      </c>
    </row>
    <row r="21" spans="1:9" ht="45.75" customHeight="1">
      <c r="B21" s="350" t="s">
        <v>141</v>
      </c>
      <c r="C21" s="350"/>
      <c r="D21" s="350"/>
      <c r="E21" s="350"/>
      <c r="F21" s="350"/>
      <c r="G21" s="350"/>
    </row>
    <row r="23" spans="1:9">
      <c r="A23" s="506" t="s">
        <v>20</v>
      </c>
      <c r="B23" s="506" t="s">
        <v>142</v>
      </c>
      <c r="C23" s="506" t="s">
        <v>143</v>
      </c>
      <c r="D23" s="468" t="s">
        <v>144</v>
      </c>
      <c r="E23" s="508"/>
      <c r="F23" s="508"/>
      <c r="G23" s="469"/>
    </row>
    <row r="24" spans="1:9" ht="28.5" customHeight="1">
      <c r="A24" s="507"/>
      <c r="B24" s="507"/>
      <c r="C24" s="507"/>
      <c r="D24" s="468" t="s">
        <v>145</v>
      </c>
      <c r="E24" s="469"/>
      <c r="F24" s="468" t="s">
        <v>146</v>
      </c>
      <c r="G24" s="469"/>
    </row>
    <row r="25" spans="1:9" ht="30" customHeight="1">
      <c r="A25" s="220">
        <v>1</v>
      </c>
      <c r="B25" s="221"/>
      <c r="C25" s="221"/>
      <c r="D25" s="509"/>
      <c r="E25" s="512"/>
      <c r="F25" s="511"/>
      <c r="G25" s="512"/>
    </row>
    <row r="26" spans="1:9" ht="25.5" customHeight="1">
      <c r="A26" s="220">
        <v>2</v>
      </c>
      <c r="B26" s="221"/>
      <c r="C26" s="221"/>
      <c r="D26" s="509"/>
      <c r="E26" s="510"/>
      <c r="F26" s="511"/>
      <c r="G26" s="512"/>
    </row>
    <row r="27" spans="1:9" ht="25.5" customHeight="1">
      <c r="A27" s="220">
        <v>3</v>
      </c>
      <c r="B27" s="221"/>
      <c r="C27" s="221"/>
      <c r="D27" s="509"/>
      <c r="E27" s="510"/>
      <c r="F27" s="511"/>
      <c r="G27" s="512"/>
      <c r="I27" s="203" t="b">
        <v>0</v>
      </c>
    </row>
    <row r="28" spans="1:9" ht="25.5" customHeight="1">
      <c r="A28" s="220">
        <v>4</v>
      </c>
      <c r="B28" s="221"/>
      <c r="C28" s="221"/>
      <c r="D28" s="509"/>
      <c r="E28" s="510"/>
      <c r="F28" s="511"/>
      <c r="G28" s="512"/>
    </row>
    <row r="29" spans="1:9" ht="25.5" customHeight="1">
      <c r="A29" s="220">
        <v>5</v>
      </c>
      <c r="B29" s="221"/>
      <c r="C29" s="221"/>
      <c r="D29" s="509"/>
      <c r="E29" s="510"/>
      <c r="F29" s="511"/>
      <c r="G29" s="512"/>
    </row>
    <row r="30" spans="1:9">
      <c r="E30" s="470"/>
      <c r="F30" s="470"/>
      <c r="G30" s="222"/>
    </row>
    <row r="31" spans="1:9" ht="65.25" customHeight="1">
      <c r="A31" s="350" t="s">
        <v>147</v>
      </c>
      <c r="B31" s="350"/>
      <c r="C31" s="350"/>
      <c r="D31" s="350"/>
      <c r="E31" s="350"/>
      <c r="F31" s="350"/>
      <c r="G31" s="350"/>
    </row>
    <row r="33" spans="1:7">
      <c r="A33" s="2"/>
      <c r="B33" s="195" t="s">
        <v>4</v>
      </c>
      <c r="C33" s="383" t="str">
        <f>'Bid Proposal Form'!B125&amp;"-"&amp;'Bid Proposal Form'!C125&amp;"-"&amp;'Bid Proposal Form'!D125</f>
        <v>DD-MM-YYYY</v>
      </c>
      <c r="D33" s="383"/>
      <c r="E33" s="213" t="s">
        <v>12</v>
      </c>
      <c r="F33" s="383">
        <f>'Bid Proposal Form'!G125</f>
        <v>0</v>
      </c>
      <c r="G33" s="383"/>
    </row>
    <row r="34" spans="1:7">
      <c r="A34" s="2"/>
      <c r="B34" s="195" t="s">
        <v>11</v>
      </c>
      <c r="C34" s="383">
        <f>'Bid Proposal Form'!B126</f>
        <v>0</v>
      </c>
      <c r="D34" s="383"/>
      <c r="E34" s="213" t="s">
        <v>13</v>
      </c>
      <c r="F34" s="383">
        <f>'Bid Proposal Form'!G126</f>
        <v>0</v>
      </c>
      <c r="G34" s="383"/>
    </row>
    <row r="36" spans="1:7">
      <c r="D36" s="271"/>
    </row>
    <row r="38" spans="1:7">
      <c r="A38" s="463" t="str">
        <f>A1</f>
        <v>Specification No.: 5006003029 /OTHERS/DOM/K00 - NR3 RHQ -1</v>
      </c>
      <c r="B38" s="463"/>
      <c r="C38" s="463"/>
      <c r="D38" s="463"/>
      <c r="E38" s="463"/>
      <c r="F38" s="463"/>
      <c r="G38" s="212" t="str">
        <f>G1</f>
        <v>Attachment-5A</v>
      </c>
    </row>
    <row r="39" spans="1:7">
      <c r="B39" s="271"/>
    </row>
    <row r="40" spans="1:7" ht="24.75" customHeight="1">
      <c r="A40" s="515" t="str">
        <f>+A3</f>
        <v xml:space="preserve">Repair and Maintenance of GIS HALL at 765/400Kv
Kanpur S/S
</v>
      </c>
      <c r="B40" s="515"/>
      <c r="C40" s="515"/>
      <c r="D40" s="515"/>
      <c r="E40" s="515"/>
      <c r="F40" s="515"/>
      <c r="G40" s="515"/>
    </row>
    <row r="41" spans="1:7">
      <c r="A41" s="464" t="s">
        <v>140</v>
      </c>
      <c r="B41" s="465"/>
      <c r="C41" s="465"/>
      <c r="D41" s="465"/>
      <c r="E41" s="465"/>
      <c r="F41" s="465"/>
      <c r="G41" s="465"/>
    </row>
    <row r="43" spans="1:7">
      <c r="A43" s="506" t="s">
        <v>20</v>
      </c>
      <c r="B43" s="506" t="s">
        <v>142</v>
      </c>
      <c r="C43" s="506" t="s">
        <v>143</v>
      </c>
      <c r="D43" s="468" t="s">
        <v>144</v>
      </c>
      <c r="E43" s="508"/>
      <c r="F43" s="508"/>
      <c r="G43" s="469"/>
    </row>
    <row r="44" spans="1:7" ht="42" customHeight="1">
      <c r="A44" s="507"/>
      <c r="B44" s="507"/>
      <c r="C44" s="507"/>
      <c r="D44" s="468" t="s">
        <v>145</v>
      </c>
      <c r="E44" s="469"/>
      <c r="F44" s="468" t="s">
        <v>146</v>
      </c>
      <c r="G44" s="469"/>
    </row>
    <row r="45" spans="1:7" ht="35.25" customHeight="1">
      <c r="A45" s="221"/>
      <c r="B45" s="221"/>
      <c r="C45" s="221"/>
      <c r="D45" s="509"/>
      <c r="E45" s="512"/>
      <c r="F45" s="511"/>
      <c r="G45" s="512"/>
    </row>
    <row r="46" spans="1:7" ht="25.5" customHeight="1">
      <c r="A46" s="221"/>
      <c r="B46" s="221"/>
      <c r="C46" s="221"/>
      <c r="D46" s="509"/>
      <c r="E46" s="510"/>
      <c r="F46" s="511"/>
      <c r="G46" s="512"/>
    </row>
    <row r="47" spans="1:7" ht="25.5" customHeight="1">
      <c r="A47" s="221"/>
      <c r="B47" s="221"/>
      <c r="C47" s="221"/>
      <c r="D47" s="509"/>
      <c r="E47" s="510"/>
      <c r="F47" s="511"/>
      <c r="G47" s="512"/>
    </row>
    <row r="48" spans="1:7" ht="25.5" customHeight="1">
      <c r="A48" s="221"/>
      <c r="B48" s="221"/>
      <c r="C48" s="221"/>
      <c r="D48" s="509"/>
      <c r="E48" s="510"/>
      <c r="F48" s="511"/>
      <c r="G48" s="512"/>
    </row>
    <row r="49" spans="1:7" ht="25.5" customHeight="1">
      <c r="A49" s="221"/>
      <c r="B49" s="221"/>
      <c r="C49" s="221"/>
      <c r="D49" s="509"/>
      <c r="E49" s="510"/>
      <c r="F49" s="513"/>
      <c r="G49" s="514"/>
    </row>
    <row r="52" spans="1:7">
      <c r="B52" s="195" t="s">
        <v>4</v>
      </c>
      <c r="C52" s="383" t="str">
        <f>'Bid Proposal Form'!B125&amp;"-"&amp;'Bid Proposal Form'!C125&amp;"-"&amp;'Bid Proposal Form'!D125</f>
        <v>DD-MM-YYYY</v>
      </c>
      <c r="D52" s="383"/>
      <c r="E52" s="213" t="s">
        <v>12</v>
      </c>
      <c r="F52" s="467">
        <f>F33</f>
        <v>0</v>
      </c>
      <c r="G52" s="467"/>
    </row>
    <row r="53" spans="1:7">
      <c r="B53" s="195" t="s">
        <v>11</v>
      </c>
      <c r="C53" s="383">
        <f>C34</f>
        <v>0</v>
      </c>
      <c r="D53" s="383"/>
      <c r="E53" s="213" t="s">
        <v>13</v>
      </c>
      <c r="F53" s="467">
        <f>F34</f>
        <v>0</v>
      </c>
      <c r="G53" s="467"/>
    </row>
  </sheetData>
  <sheetProtection password="8242" sheet="1" formatRows="0" selectLockedCells="1"/>
  <customSheetViews>
    <customSheetView guid="{8DF52D4D-DB62-4241-BF29-110C81AB1CF7}"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1"/>
      <headerFooter alignWithMargins="0"/>
    </customSheetView>
    <customSheetView guid="{190FF126-4AB2-4276-B81D-4EC424970058}" scale="115" showPageBreaks="1" showGridLines="0" printArea="1" hiddenColumns="1" view="pageBreakPreview">
      <selection activeCell="B18" sqref="B18"/>
      <rowBreaks count="1" manualBreakCount="1">
        <brk id="30" max="6" man="1"/>
      </rowBreaks>
      <pageMargins left="0.75" right="0.75" top="1" bottom="1" header="0.5" footer="0.5"/>
      <pageSetup paperSize="9" scale="97" orientation="portrait" horizontalDpi="4294967295" verticalDpi="4294967295" r:id="rId2"/>
      <headerFooter alignWithMargins="0"/>
    </customSheetView>
    <customSheetView guid="{C1AD0BF0-668E-4B8F-A83E-0CFB7A36905A}" scale="115" showPageBreaks="1" showGridLines="0" printArea="1" hiddenColumns="1" view="pageBreakPreview" topLeftCell="A10">
      <selection activeCell="A45" sqref="A45"/>
      <rowBreaks count="1" manualBreakCount="1">
        <brk id="37" max="6" man="1"/>
      </rowBreaks>
      <pageMargins left="0.75" right="0.75" top="1" bottom="1" header="0.5" footer="0.5"/>
      <pageSetup paperSize="9" scale="97" orientation="portrait" r:id="rId3"/>
      <headerFooter alignWithMargins="0"/>
    </customSheetView>
    <customSheetView guid="{D6E30331-74E1-47B3-8A06-61900732241B}"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4"/>
      <headerFooter alignWithMargins="0"/>
    </customSheetView>
    <customSheetView guid="{4DFBEC87-BC54-4B55-9708-FE9D7E433191}" scale="115" showPageBreaks="1" showGridLines="0" printArea="1" hiddenColumns="1" view="pageBreakPreview">
      <selection activeCell="F27" sqref="F27:G27"/>
      <rowBreaks count="1" manualBreakCount="1">
        <brk id="37" max="6" man="1"/>
      </rowBreaks>
      <pageMargins left="0.75" right="0.75" top="1" bottom="1" header="0.5" footer="0.5"/>
      <pageSetup paperSize="9" scale="97" orientation="portrait" r:id="rId5"/>
      <headerFooter alignWithMargins="0"/>
    </customSheetView>
  </customSheetViews>
  <mergeCells count="60">
    <mergeCell ref="J3:K4"/>
    <mergeCell ref="A6:G6"/>
    <mergeCell ref="A8:B8"/>
    <mergeCell ref="C8:G8"/>
    <mergeCell ref="A10:B10"/>
    <mergeCell ref="C10:G10"/>
    <mergeCell ref="C11:G11"/>
    <mergeCell ref="B21:G21"/>
    <mergeCell ref="A3:G4"/>
    <mergeCell ref="A14:G14"/>
    <mergeCell ref="A15:G15"/>
    <mergeCell ref="A16:G16"/>
    <mergeCell ref="A17:G17"/>
    <mergeCell ref="A18:G18"/>
    <mergeCell ref="A1:F1"/>
    <mergeCell ref="C33:D33"/>
    <mergeCell ref="F33:G33"/>
    <mergeCell ref="C34:D34"/>
    <mergeCell ref="F34:G34"/>
    <mergeCell ref="D25:E25"/>
    <mergeCell ref="F25:G25"/>
    <mergeCell ref="D26:E26"/>
    <mergeCell ref="F26:G26"/>
    <mergeCell ref="D27:E27"/>
    <mergeCell ref="F27:G27"/>
    <mergeCell ref="D28:E28"/>
    <mergeCell ref="F28:G28"/>
    <mergeCell ref="D29:E29"/>
    <mergeCell ref="F29:G29"/>
    <mergeCell ref="E30:F30"/>
    <mergeCell ref="C52:D52"/>
    <mergeCell ref="F52:G52"/>
    <mergeCell ref="D45:E45"/>
    <mergeCell ref="F45:G45"/>
    <mergeCell ref="D46:E46"/>
    <mergeCell ref="F46:G46"/>
    <mergeCell ref="D47:E47"/>
    <mergeCell ref="F47:G47"/>
    <mergeCell ref="C43:C44"/>
    <mergeCell ref="D43:G43"/>
    <mergeCell ref="D44:E44"/>
    <mergeCell ref="A38:F38"/>
    <mergeCell ref="A41:G41"/>
    <mergeCell ref="F44:G44"/>
    <mergeCell ref="C53:D53"/>
    <mergeCell ref="F53:G53"/>
    <mergeCell ref="A23:A24"/>
    <mergeCell ref="B23:B24"/>
    <mergeCell ref="C23:C24"/>
    <mergeCell ref="D23:G23"/>
    <mergeCell ref="D24:E24"/>
    <mergeCell ref="F24:G24"/>
    <mergeCell ref="A43:A44"/>
    <mergeCell ref="B43:B44"/>
    <mergeCell ref="D48:E48"/>
    <mergeCell ref="F48:G48"/>
    <mergeCell ref="D49:E49"/>
    <mergeCell ref="F49:G49"/>
    <mergeCell ref="A31:G31"/>
    <mergeCell ref="A40:G40"/>
  </mergeCells>
  <conditionalFormatting sqref="A39:G53 A38 G38">
    <cfRule type="expression" dxfId="1" priority="1" stopIfTrue="1">
      <formula>$I$27=FALSE</formula>
    </cfRule>
  </conditionalFormatting>
  <dataValidations count="1">
    <dataValidation type="decimal" operator="greaterThanOrEqual" allowBlank="1" showInputMessage="1" showErrorMessage="1" sqref="F45:G49">
      <formula1>0</formula1>
    </dataValidation>
  </dataValidations>
  <pageMargins left="0.75" right="0.75" top="1" bottom="1" header="0.5" footer="0.5"/>
  <pageSetup paperSize="9" scale="97" orientation="portrait" r:id="rId6"/>
  <headerFooter alignWithMargins="0"/>
  <rowBreaks count="1" manualBreakCount="1">
    <brk id="37" max="6" man="1"/>
  </rowBreaks>
  <drawing r:id="rId7"/>
  <legacyDrawing r:id="rId8"/>
  <mc:AlternateContent xmlns:mc="http://schemas.openxmlformats.org/markup-compatibility/2006">
    <mc:Choice Requires="x14">
      <controls>
        <mc:AlternateContent xmlns:mc="http://schemas.openxmlformats.org/markup-compatibility/2006">
          <mc:Choice Requires="x14">
            <control shapeId="19457" r:id="rId9" name="Check Box 1">
              <controlPr locked="0" defaultSize="0" autoFill="0" autoLine="0" autoPict="0">
                <anchor moveWithCells="1">
                  <from>
                    <xdr:col>6</xdr:col>
                    <xdr:colOff>619125</xdr:colOff>
                    <xdr:row>34</xdr:row>
                    <xdr:rowOff>47625</xdr:rowOff>
                  </from>
                  <to>
                    <xdr:col>6</xdr:col>
                    <xdr:colOff>923925</xdr:colOff>
                    <xdr:row>35</xdr:row>
                    <xdr:rowOff>114300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6"/>
  <sheetViews>
    <sheetView showGridLines="0" view="pageBreakPreview" topLeftCell="A19" zoomScale="115" zoomScaleNormal="100" zoomScaleSheetLayoutView="115" workbookViewId="0">
      <selection activeCell="F33" sqref="F33:G33"/>
    </sheetView>
  </sheetViews>
  <sheetFormatPr defaultRowHeight="12.75"/>
  <cols>
    <col min="1" max="1" width="8.42578125" style="309" customWidth="1"/>
    <col min="2" max="2" width="9.42578125" style="309" customWidth="1"/>
    <col min="3" max="3" width="9.140625" style="309"/>
    <col min="4" max="4" width="10.42578125" style="309" customWidth="1"/>
    <col min="5" max="5" width="21.7109375" style="309" customWidth="1"/>
    <col min="6" max="6" width="9.140625" style="309"/>
    <col min="7" max="7" width="14.5703125" style="309" customWidth="1"/>
    <col min="8" max="16384" width="9.140625" style="309"/>
  </cols>
  <sheetData>
    <row r="1" spans="1:10" ht="13.5" thickBot="1">
      <c r="A1" s="453" t="str">
        <f>Basic!A6</f>
        <v>Specification No.: 5006003029 /OTHERS/DOM/K00 - NR3 RHQ -1</v>
      </c>
      <c r="B1" s="453"/>
      <c r="C1" s="453"/>
      <c r="D1" s="453"/>
      <c r="E1" s="453"/>
      <c r="F1" s="453"/>
      <c r="G1" s="128" t="s">
        <v>190</v>
      </c>
    </row>
    <row r="3" spans="1:10" ht="24" customHeight="1">
      <c r="A3" s="538" t="str">
        <f>Basic!B2</f>
        <v xml:space="preserve">Repair and Maintenance of GIS HALL at 765/400Kv
Kanpur S/S
</v>
      </c>
      <c r="B3" s="538"/>
      <c r="C3" s="538"/>
      <c r="D3" s="538"/>
      <c r="E3" s="538"/>
      <c r="F3" s="538"/>
      <c r="G3" s="538"/>
      <c r="I3" s="517"/>
      <c r="J3" s="517"/>
    </row>
    <row r="4" spans="1:10" ht="14.25" customHeight="1">
      <c r="A4" s="538"/>
      <c r="B4" s="538"/>
      <c r="C4" s="538"/>
      <c r="D4" s="538"/>
      <c r="E4" s="538"/>
      <c r="F4" s="538"/>
      <c r="G4" s="538"/>
      <c r="I4" s="517"/>
      <c r="J4" s="517"/>
    </row>
    <row r="5" spans="1:10">
      <c r="A5" s="307"/>
      <c r="B5" s="307"/>
      <c r="C5" s="307"/>
      <c r="D5" s="307"/>
      <c r="E5" s="307"/>
      <c r="F5" s="307"/>
      <c r="G5" s="307"/>
    </row>
    <row r="6" spans="1:10">
      <c r="A6" s="406" t="s">
        <v>189</v>
      </c>
      <c r="B6" s="406"/>
      <c r="C6" s="406"/>
      <c r="D6" s="406"/>
      <c r="E6" s="406"/>
      <c r="F6" s="406"/>
      <c r="G6" s="406"/>
    </row>
    <row r="8" spans="1:10">
      <c r="A8" s="523" t="s">
        <v>10</v>
      </c>
      <c r="B8" s="523"/>
      <c r="C8" s="525" t="str">
        <f>IF('Bid Proposal Form'!D17="","",'Bid Proposal Form'!D17)</f>
        <v/>
      </c>
      <c r="D8" s="525"/>
      <c r="E8" s="525"/>
      <c r="F8" s="525"/>
      <c r="G8" s="525"/>
    </row>
    <row r="9" spans="1:10">
      <c r="A9" s="308"/>
      <c r="B9" s="308"/>
      <c r="C9" s="308"/>
      <c r="D9" s="305"/>
      <c r="E9" s="305"/>
      <c r="F9" s="305"/>
    </row>
    <row r="10" spans="1:10" ht="30" customHeight="1">
      <c r="A10" s="523" t="s">
        <v>19</v>
      </c>
      <c r="B10" s="523"/>
      <c r="C10" s="524" t="str">
        <f>IF('Bid Proposal Form'!D19="","",'Bid Proposal Form'!D19)</f>
        <v/>
      </c>
      <c r="D10" s="524"/>
      <c r="E10" s="524"/>
      <c r="F10" s="524"/>
      <c r="G10" s="524"/>
    </row>
    <row r="11" spans="1:10">
      <c r="A11" s="308"/>
      <c r="B11" s="308"/>
      <c r="C11" s="525"/>
      <c r="D11" s="525"/>
      <c r="E11" s="525"/>
      <c r="F11" s="525"/>
      <c r="G11" s="525"/>
    </row>
    <row r="13" spans="1:10">
      <c r="A13" s="306" t="s">
        <v>261</v>
      </c>
    </row>
    <row r="14" spans="1:10">
      <c r="A14" s="404" t="s">
        <v>192</v>
      </c>
      <c r="B14" s="404"/>
      <c r="C14" s="404"/>
      <c r="D14" s="404"/>
      <c r="E14" s="404"/>
      <c r="F14" s="404"/>
      <c r="G14" s="404"/>
    </row>
    <row r="15" spans="1:10">
      <c r="A15" s="404" t="s">
        <v>227</v>
      </c>
      <c r="B15" s="404"/>
      <c r="C15" s="404"/>
      <c r="D15" s="404"/>
      <c r="E15" s="404"/>
      <c r="F15" s="404"/>
      <c r="G15" s="404"/>
    </row>
    <row r="16" spans="1:10">
      <c r="A16" s="404" t="s">
        <v>232</v>
      </c>
      <c r="B16" s="404"/>
      <c r="C16" s="404"/>
      <c r="D16" s="404"/>
      <c r="E16" s="404"/>
      <c r="F16" s="404"/>
      <c r="G16" s="404"/>
    </row>
    <row r="17" spans="1:7">
      <c r="A17" s="404" t="s">
        <v>229</v>
      </c>
      <c r="B17" s="404"/>
      <c r="C17" s="404"/>
      <c r="D17" s="404"/>
      <c r="E17" s="404"/>
      <c r="F17" s="404"/>
      <c r="G17" s="404"/>
    </row>
    <row r="18" spans="1:7">
      <c r="A18" s="404" t="s">
        <v>230</v>
      </c>
      <c r="B18" s="404"/>
      <c r="C18" s="404"/>
      <c r="D18" s="404"/>
      <c r="E18" s="404"/>
      <c r="F18" s="404"/>
      <c r="G18" s="404"/>
    </row>
    <row r="20" spans="1:7">
      <c r="A20" s="306" t="s">
        <v>6</v>
      </c>
    </row>
    <row r="21" spans="1:7">
      <c r="B21" s="526" t="s">
        <v>39</v>
      </c>
      <c r="C21" s="526"/>
      <c r="D21" s="526"/>
      <c r="E21" s="526"/>
      <c r="F21" s="526"/>
      <c r="G21" s="526"/>
    </row>
    <row r="23" spans="1:7">
      <c r="A23" s="527" t="s">
        <v>20</v>
      </c>
      <c r="B23" s="529" t="s">
        <v>57</v>
      </c>
      <c r="C23" s="530"/>
      <c r="D23" s="531"/>
      <c r="E23" s="535" t="s">
        <v>139</v>
      </c>
      <c r="F23" s="537"/>
      <c r="G23" s="536"/>
    </row>
    <row r="24" spans="1:7">
      <c r="A24" s="528"/>
      <c r="B24" s="532"/>
      <c r="C24" s="533"/>
      <c r="D24" s="534"/>
      <c r="E24" s="304" t="s">
        <v>40</v>
      </c>
      <c r="F24" s="535" t="s">
        <v>41</v>
      </c>
      <c r="G24" s="536"/>
    </row>
    <row r="25" spans="1:7" ht="39.950000000000003" customHeight="1">
      <c r="A25" s="304">
        <v>1</v>
      </c>
      <c r="B25" s="518"/>
      <c r="C25" s="519"/>
      <c r="D25" s="520"/>
      <c r="E25" s="39"/>
      <c r="F25" s="521"/>
      <c r="G25" s="522"/>
    </row>
    <row r="26" spans="1:7" ht="110.25" customHeight="1">
      <c r="A26" s="304">
        <v>2</v>
      </c>
      <c r="B26" s="518"/>
      <c r="C26" s="519"/>
      <c r="D26" s="520"/>
      <c r="E26" s="39"/>
      <c r="F26" s="521"/>
      <c r="G26" s="522"/>
    </row>
    <row r="27" spans="1:7" ht="39.950000000000003" customHeight="1">
      <c r="A27" s="304">
        <v>3</v>
      </c>
      <c r="B27" s="518"/>
      <c r="C27" s="519"/>
      <c r="D27" s="520"/>
      <c r="E27" s="39"/>
      <c r="F27" s="521"/>
      <c r="G27" s="522"/>
    </row>
    <row r="28" spans="1:7" ht="39.950000000000003" customHeight="1">
      <c r="A28" s="304">
        <v>4</v>
      </c>
      <c r="B28" s="518"/>
      <c r="C28" s="519"/>
      <c r="D28" s="520"/>
      <c r="E28" s="39"/>
      <c r="F28" s="521"/>
      <c r="G28" s="522"/>
    </row>
    <row r="29" spans="1:7" ht="58.5" customHeight="1">
      <c r="A29" s="304">
        <v>5</v>
      </c>
      <c r="B29" s="518"/>
      <c r="C29" s="519"/>
      <c r="D29" s="520"/>
      <c r="E29" s="39"/>
      <c r="F29" s="521"/>
      <c r="G29" s="522"/>
    </row>
    <row r="30" spans="1:7" ht="42" customHeight="1">
      <c r="A30" s="304">
        <v>5</v>
      </c>
      <c r="B30" s="518"/>
      <c r="C30" s="519"/>
      <c r="D30" s="520"/>
      <c r="E30" s="39"/>
      <c r="F30" s="521"/>
      <c r="G30" s="522"/>
    </row>
    <row r="31" spans="1:7" s="311" customFormat="1" ht="42" customHeight="1">
      <c r="A31" s="304">
        <v>6</v>
      </c>
      <c r="B31" s="518"/>
      <c r="C31" s="519"/>
      <c r="D31" s="520"/>
      <c r="E31" s="39"/>
      <c r="F31" s="521"/>
      <c r="G31" s="522"/>
    </row>
    <row r="32" spans="1:7" s="311" customFormat="1" ht="42" customHeight="1">
      <c r="A32" s="304">
        <v>7</v>
      </c>
      <c r="B32" s="518"/>
      <c r="C32" s="519"/>
      <c r="D32" s="520"/>
      <c r="E32" s="39"/>
      <c r="F32" s="521"/>
      <c r="G32" s="522"/>
    </row>
    <row r="33" spans="1:7" s="311" customFormat="1" ht="42" customHeight="1">
      <c r="A33" s="304">
        <v>8</v>
      </c>
      <c r="B33" s="518"/>
      <c r="C33" s="519"/>
      <c r="D33" s="520"/>
      <c r="E33" s="39"/>
      <c r="F33" s="521"/>
      <c r="G33" s="522"/>
    </row>
    <row r="35" spans="1:7">
      <c r="A35" s="69"/>
      <c r="B35" s="306" t="s">
        <v>4</v>
      </c>
      <c r="C35" s="430" t="str">
        <f>'Bid Proposal Form'!B125&amp;"-"&amp;'Bid Proposal Form'!C125&amp;"-"&amp;'Bid Proposal Form'!D125</f>
        <v>DD-MM-YYYY</v>
      </c>
      <c r="D35" s="430"/>
      <c r="E35" s="135" t="s">
        <v>12</v>
      </c>
      <c r="F35" s="430">
        <f>'Bid Proposal Form'!G125</f>
        <v>0</v>
      </c>
      <c r="G35" s="430"/>
    </row>
    <row r="36" spans="1:7">
      <c r="A36" s="69"/>
      <c r="B36" s="306" t="s">
        <v>11</v>
      </c>
      <c r="C36" s="430">
        <f>'Bid Proposal Form'!B126</f>
        <v>0</v>
      </c>
      <c r="D36" s="430"/>
      <c r="E36" s="135" t="s">
        <v>13</v>
      </c>
      <c r="F36" s="430">
        <f>'Bid Proposal Form'!G126</f>
        <v>0</v>
      </c>
      <c r="G36" s="430"/>
    </row>
  </sheetData>
  <sheetProtection password="8242" sheet="1" objects="1" scenarios="1" formatRows="0" selectLockedCells="1"/>
  <customSheetViews>
    <customSheetView guid="{8DF52D4D-DB62-4241-BF29-110C81AB1CF7}" scale="115" showPageBreaks="1" showGridLines="0" printArea="1" view="pageBreakPreview" topLeftCell="A19">
      <selection activeCell="F33" sqref="F33:G33"/>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topLeftCell="A11">
      <selection activeCell="F19" sqref="F19:G19"/>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topLeftCell="A11">
      <selection activeCell="F19" sqref="F19:G19"/>
      <pageMargins left="0.75" right="0.75" top="1" bottom="1" header="0.5" footer="0.5"/>
      <pageSetup paperSize="9" orientation="portrait" r:id="rId3"/>
      <headerFooter alignWithMargins="0"/>
    </customSheetView>
    <customSheetView guid="{3DD13A0F-5D08-4117-812A-3BED710720E1}" showGridLines="0">
      <selection activeCell="B18" sqref="B18:D18"/>
      <pageMargins left="0.75" right="0.75" top="1" bottom="1" header="0.5" footer="0.5"/>
      <pageSetup paperSize="9" orientation="portrait" r:id="rId4"/>
      <headerFooter alignWithMargins="0"/>
    </customSheetView>
    <customSheetView guid="{AED9EA35-C40C-4057-89B3-7D6A5FDA4F72}" scale="115" showPageBreaks="1" printArea="1" view="pageBreakPreview" topLeftCell="A10">
      <selection activeCell="C26" sqref="C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topLeftCell="A11">
      <selection activeCell="B18" sqref="B18:D18"/>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28">
      <selection activeCell="B25" sqref="B25:D25"/>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7">
      <selection activeCell="B25" sqref="B25:D25"/>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selection activeCell="F25" sqref="F25:G25"/>
      <pageMargins left="0.75" right="0.75" top="1" bottom="1" header="0.5" footer="0.5"/>
      <pageSetup paperSize="9" orientation="portrait" r:id="rId9"/>
      <headerFooter alignWithMargins="0"/>
    </customSheetView>
  </customSheetViews>
  <mergeCells count="41">
    <mergeCell ref="A1:F1"/>
    <mergeCell ref="B30:D30"/>
    <mergeCell ref="F30:G30"/>
    <mergeCell ref="B31:D31"/>
    <mergeCell ref="F31:G31"/>
    <mergeCell ref="A3:G4"/>
    <mergeCell ref="A6:G6"/>
    <mergeCell ref="A8:B8"/>
    <mergeCell ref="C8:G8"/>
    <mergeCell ref="A15:G15"/>
    <mergeCell ref="A16:G16"/>
    <mergeCell ref="A17:G17"/>
    <mergeCell ref="A18:G18"/>
    <mergeCell ref="C36:D36"/>
    <mergeCell ref="F35:G35"/>
    <mergeCell ref="F36:G36"/>
    <mergeCell ref="B25:D25"/>
    <mergeCell ref="F25:G25"/>
    <mergeCell ref="B26:D26"/>
    <mergeCell ref="F26:G26"/>
    <mergeCell ref="B27:D27"/>
    <mergeCell ref="F27:G27"/>
    <mergeCell ref="C35:D35"/>
    <mergeCell ref="B29:D29"/>
    <mergeCell ref="F29:G29"/>
    <mergeCell ref="B32:D32"/>
    <mergeCell ref="F32:G32"/>
    <mergeCell ref="B33:D33"/>
    <mergeCell ref="F33:G33"/>
    <mergeCell ref="I3:J4"/>
    <mergeCell ref="B28:D28"/>
    <mergeCell ref="F28:G28"/>
    <mergeCell ref="A10:B10"/>
    <mergeCell ref="C10:G10"/>
    <mergeCell ref="C11:G11"/>
    <mergeCell ref="B21:G21"/>
    <mergeCell ref="A23:A24"/>
    <mergeCell ref="B23:D24"/>
    <mergeCell ref="F24:G24"/>
    <mergeCell ref="E23:G23"/>
    <mergeCell ref="A14:G14"/>
  </mergeCells>
  <pageMargins left="0.75" right="0.75" top="1" bottom="1" header="0.5" footer="0.5"/>
  <pageSetup paperSize="9" orientation="portrait" r:id="rId1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
  <sheetViews>
    <sheetView showGridLines="0" view="pageBreakPreview" zoomScale="115" zoomScaleNormal="100" zoomScaleSheetLayoutView="115" workbookViewId="0">
      <selection activeCell="J10" sqref="J10"/>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79" t="str">
        <f>Basic!A6</f>
        <v>Specification No.: 5006003029 /OTHERS/DOM/K00 - NR3 RHQ -1</v>
      </c>
      <c r="B1" s="379"/>
      <c r="C1" s="379"/>
      <c r="D1" s="379"/>
      <c r="E1" s="379"/>
      <c r="F1" s="379"/>
      <c r="G1" s="218" t="s">
        <v>191</v>
      </c>
    </row>
    <row r="3" spans="1:10" ht="31.5" customHeight="1">
      <c r="A3" s="471" t="str">
        <f>Basic!B2</f>
        <v xml:space="preserve">Repair and Maintenance of GIS HALL at 765/400Kv
Kanpur S/S
</v>
      </c>
      <c r="B3" s="471"/>
      <c r="C3" s="471"/>
      <c r="D3" s="471"/>
      <c r="E3" s="471"/>
      <c r="F3" s="471"/>
      <c r="G3" s="471"/>
      <c r="I3" s="388"/>
      <c r="J3" s="388"/>
    </row>
    <row r="4" spans="1:10" ht="24" customHeight="1">
      <c r="A4" s="471"/>
      <c r="B4" s="471"/>
      <c r="C4" s="471"/>
      <c r="D4" s="471"/>
      <c r="E4" s="471"/>
      <c r="F4" s="471"/>
      <c r="G4" s="471"/>
      <c r="I4" s="388"/>
      <c r="J4" s="388"/>
    </row>
    <row r="5" spans="1:10">
      <c r="A5" s="219"/>
      <c r="B5" s="219"/>
      <c r="C5" s="219"/>
      <c r="D5" s="219"/>
      <c r="E5" s="219"/>
      <c r="F5" s="219"/>
      <c r="G5" s="219"/>
    </row>
    <row r="6" spans="1:10">
      <c r="A6" s="464" t="s">
        <v>43</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00"/>
      <c r="D9" s="161"/>
      <c r="E9" s="161"/>
      <c r="F9" s="161"/>
    </row>
    <row r="10" spans="1:10" ht="32.25" customHeight="1">
      <c r="A10" s="353" t="s">
        <v>19</v>
      </c>
      <c r="B10" s="353"/>
      <c r="C10" s="516" t="str">
        <f>IF('Bid Proposal Form'!D19="","",'Bid Proposal Form'!D19)</f>
        <v/>
      </c>
      <c r="D10" s="516"/>
      <c r="E10" s="516"/>
      <c r="F10" s="516"/>
      <c r="G10" s="516"/>
    </row>
    <row r="11" spans="1:10">
      <c r="A11" s="200"/>
      <c r="B11" s="200"/>
      <c r="C11" s="466"/>
      <c r="D11" s="466"/>
      <c r="E11" s="466"/>
      <c r="F11" s="466"/>
      <c r="G11" s="466"/>
    </row>
    <row r="13" spans="1:10">
      <c r="A13" s="195" t="s">
        <v>42</v>
      </c>
      <c r="B13" s="195"/>
      <c r="C13" s="195"/>
      <c r="D13" s="195"/>
      <c r="E13" s="195"/>
      <c r="F13" s="195"/>
      <c r="G13" s="195"/>
    </row>
    <row r="14" spans="1:10">
      <c r="A14" s="358" t="s">
        <v>192</v>
      </c>
      <c r="B14" s="358"/>
      <c r="C14" s="358"/>
      <c r="D14" s="358"/>
      <c r="E14" s="358"/>
      <c r="F14" s="358"/>
      <c r="G14" s="358"/>
    </row>
    <row r="15" spans="1:10">
      <c r="A15" s="358" t="s">
        <v>227</v>
      </c>
      <c r="B15" s="358"/>
      <c r="C15" s="358"/>
      <c r="D15" s="358"/>
      <c r="E15" s="358"/>
      <c r="F15" s="358"/>
      <c r="G15" s="358"/>
    </row>
    <row r="16" spans="1:10">
      <c r="A16" s="358" t="s">
        <v>232</v>
      </c>
      <c r="B16" s="358"/>
      <c r="C16" s="358"/>
      <c r="D16" s="358"/>
      <c r="E16" s="358"/>
      <c r="F16" s="358"/>
      <c r="G16" s="358"/>
    </row>
    <row r="17" spans="1:7">
      <c r="A17" s="358" t="s">
        <v>229</v>
      </c>
      <c r="B17" s="358"/>
      <c r="C17" s="358"/>
      <c r="D17" s="358"/>
      <c r="E17" s="358"/>
      <c r="F17" s="358"/>
      <c r="G17" s="358"/>
    </row>
    <row r="18" spans="1:7">
      <c r="A18" s="358" t="s">
        <v>230</v>
      </c>
      <c r="B18" s="358"/>
      <c r="C18" s="358"/>
      <c r="D18" s="358"/>
      <c r="E18" s="358"/>
      <c r="F18" s="358"/>
      <c r="G18" s="358"/>
    </row>
    <row r="20" spans="1:7">
      <c r="A20" s="195" t="s">
        <v>6</v>
      </c>
    </row>
    <row r="21" spans="1:7">
      <c r="A21" s="195"/>
    </row>
    <row r="22" spans="1:7" ht="39.75" customHeight="1">
      <c r="B22" s="350" t="s">
        <v>44</v>
      </c>
      <c r="C22" s="350"/>
      <c r="D22" s="350"/>
      <c r="E22" s="350"/>
      <c r="F22" s="350"/>
      <c r="G22" s="350"/>
    </row>
    <row r="23" spans="1:7" ht="39.75" customHeight="1">
      <c r="B23" s="163"/>
      <c r="C23" s="163"/>
      <c r="D23" s="163"/>
      <c r="E23" s="163"/>
      <c r="F23" s="163"/>
      <c r="G23" s="163"/>
    </row>
    <row r="26" spans="1:7">
      <c r="A26" s="2"/>
      <c r="B26" s="195" t="s">
        <v>4</v>
      </c>
      <c r="C26" s="383" t="str">
        <f>'Bid Proposal Form'!B125&amp;"-"&amp;'Bid Proposal Form'!C125&amp;"-"&amp;'Bid Proposal Form'!D125</f>
        <v>DD-MM-YYYY</v>
      </c>
      <c r="D26" s="383"/>
      <c r="E26" s="213" t="s">
        <v>12</v>
      </c>
      <c r="F26" s="383">
        <f>'Bid Proposal Form'!G125</f>
        <v>0</v>
      </c>
      <c r="G26" s="383"/>
    </row>
    <row r="27" spans="1:7">
      <c r="A27" s="2"/>
      <c r="B27" s="195" t="s">
        <v>11</v>
      </c>
      <c r="C27" s="383">
        <f>'Bid Proposal Form'!B126</f>
        <v>0</v>
      </c>
      <c r="D27" s="383"/>
      <c r="E27" s="213" t="s">
        <v>13</v>
      </c>
      <c r="F27" s="383">
        <f>'Bid Proposal Form'!G126</f>
        <v>0</v>
      </c>
      <c r="G27" s="383"/>
    </row>
  </sheetData>
  <sheetProtection password="8242" sheet="1" formatColumns="0" formatRows="0" selectLockedCells="1"/>
  <customSheetViews>
    <customSheetView guid="{8DF52D4D-DB62-4241-BF29-110C81AB1CF7}" scale="115" showPageBreaks="1" showGridLines="0" printArea="1" view="pageBreakPreview">
      <selection activeCell="J10" sqref="J10"/>
      <pageMargins left="0.75" right="0.75" top="1" bottom="1" header="0.5" footer="0.5"/>
      <pageSetup paperSize="9" orientation="portrait" r:id="rId1"/>
      <headerFooter alignWithMargins="0"/>
    </customSheetView>
    <customSheetView guid="{190FF126-4AB2-4276-B81D-4EC424970058}" scale="115" showPageBreaks="1" showGridLines="0" printArea="1" view="pageBreakPreview">
      <selection activeCell="A5" sqref="A5"/>
      <pageMargins left="0.75" right="0.75" top="1" bottom="1" header="0.5" footer="0.5"/>
      <pageSetup paperSize="9" orientation="portrait" horizontalDpi="4294967295" verticalDpi="4294967295" r:id="rId2"/>
      <headerFooter alignWithMargins="0"/>
    </customSheetView>
    <customSheetView guid="{3B250543-EB34-4959-B45E-33B49853BC6A}" scale="115" showPageBreaks="1" showGridLines="0" printArea="1" view="pageBreakPreview">
      <selection activeCell="A5" sqref="A5"/>
      <pageMargins left="0.75" right="0.75" top="1" bottom="1" header="0.5" footer="0.5"/>
      <pageSetup paperSize="9" orientation="portrait" r:id="rId3"/>
      <headerFooter alignWithMargins="0"/>
    </customSheetView>
    <customSheetView guid="{3DD13A0F-5D08-4117-812A-3BED710720E1}" showGridLines="0">
      <selection activeCell="F26" sqref="F26:G27"/>
      <pageMargins left="0.75" right="0.75" top="1" bottom="1" header="0.5" footer="0.5"/>
      <pageSetup paperSize="9" orientation="portrait" r:id="rId4"/>
      <headerFooter alignWithMargins="0"/>
    </customSheetView>
    <customSheetView guid="{AED9EA35-C40C-4057-89B3-7D6A5FDA4F72}" scale="115" showPageBreaks="1" showGridLines="0" printArea="1" view="pageBreakPreview" topLeftCell="A10">
      <selection activeCell="F26" sqref="F26:G26"/>
      <pageMargins left="0.75" right="0.75" top="1" bottom="1" header="0.5" footer="0.5"/>
      <pageSetup paperSize="9" orientation="portrait" r:id="rId5"/>
      <headerFooter alignWithMargins="0"/>
    </customSheetView>
    <customSheetView guid="{61A464DF-E486-4491-A583-4AA88CA1D249}" scale="115" showPageBreaks="1" showGridLines="0" printArea="1" view="pageBreakPreview">
      <selection activeCell="A5" sqref="A5"/>
      <pageMargins left="0.75" right="0.75" top="1" bottom="1" header="0.5" footer="0.5"/>
      <pageSetup paperSize="9" orientation="portrait" r:id="rId6"/>
      <headerFooter alignWithMargins="0"/>
    </customSheetView>
    <customSheetView guid="{C1AD0BF0-668E-4B8F-A83E-0CFB7A36905A}" scale="115" showPageBreaks="1" showGridLines="0" printArea="1" view="pageBreakPreview" topLeftCell="A13">
      <selection activeCell="J10" sqref="J10"/>
      <pageMargins left="0.75" right="0.75" top="1" bottom="1" header="0.5" footer="0.5"/>
      <pageSetup paperSize="9" orientation="portrait" r:id="rId7"/>
      <headerFooter alignWithMargins="0"/>
    </customSheetView>
    <customSheetView guid="{D6E30331-74E1-47B3-8A06-61900732241B}" scale="115" showPageBreaks="1" showGridLines="0" printArea="1" view="pageBreakPreview" topLeftCell="A10">
      <selection activeCell="J10" sqref="J10"/>
      <pageMargins left="0.75" right="0.75" top="1" bottom="1" header="0.5" footer="0.5"/>
      <pageSetup paperSize="9" orientation="portrait" r:id="rId8"/>
      <headerFooter alignWithMargins="0"/>
    </customSheetView>
    <customSheetView guid="{4DFBEC87-BC54-4B55-9708-FE9D7E433191}" scale="115" showPageBreaks="1" showGridLines="0" printArea="1" view="pageBreakPreview">
      <selection activeCell="J10" sqref="J10"/>
      <pageMargins left="0.75" right="0.75" top="1" bottom="1" header="0.5" footer="0.5"/>
      <pageSetup paperSize="9" orientation="portrait" r:id="rId9"/>
      <headerFooter alignWithMargins="0"/>
    </customSheetView>
  </customSheetViews>
  <mergeCells count="19">
    <mergeCell ref="A8:B8"/>
    <mergeCell ref="C8:G8"/>
    <mergeCell ref="A1:F1"/>
    <mergeCell ref="I3:J4"/>
    <mergeCell ref="A18:G18"/>
    <mergeCell ref="A3:G4"/>
    <mergeCell ref="A6:G6"/>
    <mergeCell ref="C26:D26"/>
    <mergeCell ref="C27:D27"/>
    <mergeCell ref="A10:B10"/>
    <mergeCell ref="C10:G10"/>
    <mergeCell ref="C11:G11"/>
    <mergeCell ref="B22:G22"/>
    <mergeCell ref="A14:G14"/>
    <mergeCell ref="F26:G26"/>
    <mergeCell ref="F27:G27"/>
    <mergeCell ref="A16:G16"/>
    <mergeCell ref="A17:G17"/>
    <mergeCell ref="A15:G15"/>
  </mergeCells>
  <pageMargins left="0.75" right="0.75" top="1" bottom="1" header="0.5" footer="0.5"/>
  <pageSetup paperSize="9" orientation="portrait" r:id="rId10"/>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H3" sqref="H3"/>
    </sheetView>
  </sheetViews>
  <sheetFormatPr defaultRowHeight="12.75"/>
  <cols>
    <col min="1" max="1" width="12" style="89" customWidth="1"/>
    <col min="2" max="2" width="6.85546875" style="89" customWidth="1"/>
    <col min="3" max="3" width="13.42578125" style="89" customWidth="1"/>
    <col min="4" max="4" width="15.5703125" style="89" customWidth="1"/>
    <col min="5" max="5" width="20.85546875" style="89" customWidth="1"/>
    <col min="6" max="6" width="15.28515625" style="89" customWidth="1"/>
    <col min="7" max="16384" width="9.140625" style="89"/>
  </cols>
  <sheetData>
    <row r="1" spans="1:7" ht="16.5" customHeight="1">
      <c r="A1" s="559" t="str">
        <f>Basic!A6</f>
        <v>Specification No.: 5006003029 /OTHERS/DOM/K00 - NR3 RHQ -1</v>
      </c>
      <c r="B1" s="559"/>
      <c r="C1" s="559"/>
      <c r="D1" s="559"/>
      <c r="E1" s="559"/>
      <c r="F1" s="71" t="str">
        <f>"Attachment- 8 "</f>
        <v xml:space="preserve">Attachment- 8 </v>
      </c>
    </row>
    <row r="2" spans="1:7" ht="16.5">
      <c r="A2" s="72"/>
      <c r="B2" s="72"/>
      <c r="C2" s="72"/>
      <c r="D2" s="72"/>
      <c r="E2" s="72"/>
      <c r="F2" s="72"/>
    </row>
    <row r="3" spans="1:7" ht="69" customHeight="1">
      <c r="A3" s="539" t="str">
        <f>Basic!B2</f>
        <v xml:space="preserve">Repair and Maintenance of GIS HALL at 765/400Kv
Kanpur S/S
</v>
      </c>
      <c r="B3" s="539"/>
      <c r="C3" s="539"/>
      <c r="D3" s="539"/>
      <c r="E3" s="539"/>
      <c r="F3" s="539"/>
    </row>
    <row r="4" spans="1:7" ht="15">
      <c r="A4" s="560" t="s">
        <v>200</v>
      </c>
      <c r="B4" s="560"/>
      <c r="C4" s="560"/>
      <c r="D4" s="560"/>
      <c r="E4" s="560"/>
      <c r="F4" s="560"/>
    </row>
    <row r="5" spans="1:7">
      <c r="A5" s="353" t="s">
        <v>10</v>
      </c>
      <c r="B5" s="353"/>
      <c r="C5" s="557" t="str">
        <f>'Attachment-7'!C8:G8</f>
        <v/>
      </c>
      <c r="D5" s="388"/>
      <c r="E5" s="388"/>
      <c r="F5" s="388"/>
      <c r="G5" s="224"/>
    </row>
    <row r="6" spans="1:7">
      <c r="A6" s="200"/>
      <c r="B6" s="200"/>
      <c r="C6" s="200"/>
      <c r="D6" s="161"/>
      <c r="E6" s="161"/>
      <c r="F6" s="161"/>
    </row>
    <row r="7" spans="1:7" ht="30.75" customHeight="1">
      <c r="A7" s="353" t="s">
        <v>19</v>
      </c>
      <c r="B7" s="353"/>
      <c r="C7" s="556" t="str">
        <f>'Attachment-7'!C10:G10</f>
        <v/>
      </c>
      <c r="D7" s="455"/>
      <c r="E7" s="455"/>
      <c r="F7" s="455"/>
      <c r="G7" s="224"/>
    </row>
    <row r="8" spans="1:7">
      <c r="A8" s="200"/>
      <c r="B8" s="200"/>
      <c r="C8" s="225"/>
      <c r="D8" s="225"/>
      <c r="E8" s="225"/>
      <c r="F8" s="225"/>
      <c r="G8" s="225"/>
    </row>
    <row r="9" spans="1:7">
      <c r="A9" s="200"/>
      <c r="B9" s="200"/>
      <c r="C9" s="225"/>
      <c r="D9" s="225"/>
      <c r="E9" s="225"/>
      <c r="F9" s="225"/>
      <c r="G9" s="225"/>
    </row>
    <row r="10" spans="1:7" ht="19.5">
      <c r="A10" s="178"/>
      <c r="B10" s="555" t="s">
        <v>299</v>
      </c>
      <c r="C10" s="555"/>
      <c r="D10" s="555"/>
      <c r="E10" s="555"/>
      <c r="F10" s="178"/>
    </row>
    <row r="11" spans="1:7" ht="16.5">
      <c r="A11" s="179"/>
      <c r="B11" s="72"/>
      <c r="C11" s="72"/>
      <c r="D11" s="72"/>
      <c r="E11" s="72"/>
      <c r="F11" s="72"/>
    </row>
    <row r="12" spans="1:7" ht="16.5" hidden="1">
      <c r="A12" s="73" t="s">
        <v>245</v>
      </c>
      <c r="B12" s="72"/>
      <c r="C12" s="72"/>
      <c r="D12" s="74" t="s">
        <v>261</v>
      </c>
      <c r="E12" s="74"/>
      <c r="F12" s="72"/>
    </row>
    <row r="13" spans="1:7" ht="16.5" hidden="1">
      <c r="A13" s="90"/>
      <c r="B13" s="90"/>
      <c r="C13" s="90"/>
      <c r="D13" s="75"/>
      <c r="E13" s="75"/>
      <c r="F13" s="72"/>
    </row>
    <row r="14" spans="1:7" ht="16.5" hidden="1">
      <c r="A14" s="77" t="s">
        <v>194</v>
      </c>
      <c r="B14" s="91" t="str">
        <f>IF('Bid Proposal Form'!D17="", "",'Bid Proposal Form'!D17:G17)</f>
        <v/>
      </c>
      <c r="C14" s="90"/>
      <c r="D14" s="76" t="s">
        <v>247</v>
      </c>
      <c r="E14" s="76"/>
      <c r="F14" s="72"/>
    </row>
    <row r="15" spans="1:7" ht="16.5" hidden="1">
      <c r="B15" s="543" t="str">
        <f>'[1]Attach 3(JV)'!B10</f>
        <v/>
      </c>
      <c r="C15" s="543"/>
      <c r="D15" s="76" t="s">
        <v>52</v>
      </c>
      <c r="E15" s="76"/>
      <c r="F15" s="72"/>
    </row>
    <row r="16" spans="1:7" ht="16.5" hidden="1">
      <c r="A16" s="77" t="s">
        <v>195</v>
      </c>
      <c r="B16" s="543" t="str">
        <f>IF('Bid Proposal Form'!D19="", "",'Bid Proposal Form'!D19)</f>
        <v/>
      </c>
      <c r="C16" s="543" t="e">
        <f>IF('Bid Proposal Form'!#REF!="", "",'Bid Proposal Form'!#REF!)</f>
        <v>#REF!</v>
      </c>
      <c r="D16" s="76" t="s">
        <v>248</v>
      </c>
      <c r="E16" s="76"/>
      <c r="F16" s="72"/>
    </row>
    <row r="17" spans="1:6" ht="16.5" hidden="1">
      <c r="A17" s="72"/>
      <c r="B17" s="543" t="e">
        <f>IF('Bid Proposal Form'!#REF!="", "",'Bid Proposal Form'!#REF!)</f>
        <v>#REF!</v>
      </c>
      <c r="C17" s="543" t="str">
        <f>IF('Bid Proposal Form'!E20="", "",'Bid Proposal Form'!E20:H20)</f>
        <v/>
      </c>
      <c r="D17" s="76" t="s">
        <v>249</v>
      </c>
      <c r="E17" s="76"/>
      <c r="F17" s="72"/>
    </row>
    <row r="18" spans="1:6" ht="16.5" hidden="1">
      <c r="A18" s="179"/>
      <c r="B18" s="543" t="str">
        <f>'[1]Attach 3(JV)'!B13</f>
        <v/>
      </c>
      <c r="C18" s="544"/>
      <c r="D18" s="76" t="s">
        <v>250</v>
      </c>
      <c r="E18" s="76"/>
      <c r="F18" s="72"/>
    </row>
    <row r="19" spans="1:6" ht="16.5" hidden="1">
      <c r="A19" s="72" t="s">
        <v>6</v>
      </c>
      <c r="B19" s="72"/>
      <c r="C19" s="72"/>
      <c r="D19" s="72"/>
      <c r="E19" s="72"/>
      <c r="F19" s="72"/>
    </row>
    <row r="20" spans="1:6" ht="16.5" hidden="1">
      <c r="A20" s="179"/>
      <c r="B20" s="72"/>
      <c r="C20" s="72"/>
      <c r="D20" s="72"/>
      <c r="E20" s="72"/>
      <c r="F20" s="72"/>
    </row>
    <row r="21" spans="1:6" ht="80.25" hidden="1" customHeight="1">
      <c r="A21" s="545" t="str">
        <f>"We hereby furnish the relevant details pertaining to the price adjustment provisions for items as specified in your specifications and documents for the " &amp;Basic!B2 &amp; "The necessary documentary evidence are enclosed : "</f>
        <v xml:space="preserve">We hereby furnish the relevant details pertaining to the price adjustment provisions for items as specified in your specifications and documents for the Repair and Maintenance of GIS HALL at 765/400Kv
Kanpur S/S
The necessary documentary evidence are enclosed : </v>
      </c>
      <c r="B21" s="545"/>
      <c r="C21" s="545"/>
      <c r="D21" s="545"/>
      <c r="E21" s="545"/>
      <c r="F21" s="545"/>
    </row>
    <row r="22" spans="1:6" ht="90" hidden="1">
      <c r="A22" s="79" t="s">
        <v>20</v>
      </c>
      <c r="B22" s="79" t="s">
        <v>201</v>
      </c>
      <c r="C22" s="546" t="s">
        <v>202</v>
      </c>
      <c r="D22" s="547"/>
      <c r="E22" s="548"/>
      <c r="F22" s="79" t="s">
        <v>203</v>
      </c>
    </row>
    <row r="23" spans="1:6" ht="15" hidden="1">
      <c r="A23" s="79">
        <v>1</v>
      </c>
      <c r="B23" s="80" t="s">
        <v>204</v>
      </c>
      <c r="C23" s="81"/>
      <c r="D23" s="81"/>
      <c r="E23" s="81"/>
      <c r="F23" s="82"/>
    </row>
    <row r="24" spans="1:6" ht="107.25" hidden="1" customHeight="1">
      <c r="A24" s="83" t="s">
        <v>205</v>
      </c>
      <c r="B24" s="84" t="s">
        <v>206</v>
      </c>
      <c r="C24" s="549" t="s">
        <v>207</v>
      </c>
      <c r="D24" s="550"/>
      <c r="E24" s="551"/>
      <c r="F24" s="85"/>
    </row>
    <row r="25" spans="1:6" ht="55.5" hidden="1" customHeight="1">
      <c r="A25" s="83" t="s">
        <v>208</v>
      </c>
      <c r="B25" s="86" t="s">
        <v>209</v>
      </c>
      <c r="C25" s="549" t="s">
        <v>210</v>
      </c>
      <c r="D25" s="550"/>
      <c r="E25" s="551"/>
      <c r="F25" s="87"/>
    </row>
    <row r="26" spans="1:6" ht="87.75" hidden="1" customHeight="1">
      <c r="A26" s="88" t="s">
        <v>211</v>
      </c>
      <c r="B26" s="86" t="s">
        <v>212</v>
      </c>
      <c r="C26" s="540" t="s">
        <v>213</v>
      </c>
      <c r="D26" s="541"/>
      <c r="E26" s="542"/>
      <c r="F26" s="87"/>
    </row>
    <row r="27" spans="1:6" ht="15" hidden="1">
      <c r="A27" s="79">
        <v>2</v>
      </c>
      <c r="B27" s="80" t="s">
        <v>214</v>
      </c>
      <c r="C27" s="81"/>
      <c r="D27" s="81"/>
      <c r="E27" s="81"/>
      <c r="F27" s="82"/>
    </row>
    <row r="28" spans="1:6" ht="103.5" hidden="1" customHeight="1">
      <c r="A28" s="83" t="s">
        <v>205</v>
      </c>
      <c r="B28" s="84" t="s">
        <v>215</v>
      </c>
      <c r="C28" s="549" t="s">
        <v>216</v>
      </c>
      <c r="D28" s="550"/>
      <c r="E28" s="551"/>
      <c r="F28" s="85"/>
    </row>
    <row r="29" spans="1:6" ht="82.5" hidden="1">
      <c r="A29" s="88" t="s">
        <v>208</v>
      </c>
      <c r="B29" s="86" t="s">
        <v>217</v>
      </c>
      <c r="C29" s="549" t="s">
        <v>218</v>
      </c>
      <c r="D29" s="550"/>
      <c r="E29" s="551"/>
      <c r="F29" s="87"/>
    </row>
    <row r="30" spans="1:6" ht="85.5" hidden="1" customHeight="1">
      <c r="A30" s="83" t="s">
        <v>211</v>
      </c>
      <c r="B30" s="84" t="s">
        <v>219</v>
      </c>
      <c r="C30" s="549" t="s">
        <v>220</v>
      </c>
      <c r="D30" s="550"/>
      <c r="E30" s="551"/>
      <c r="F30" s="85"/>
    </row>
    <row r="31" spans="1:6" ht="115.5" hidden="1">
      <c r="A31" s="88" t="s">
        <v>221</v>
      </c>
      <c r="B31" s="86" t="s">
        <v>222</v>
      </c>
      <c r="C31" s="540" t="s">
        <v>223</v>
      </c>
      <c r="D31" s="541"/>
      <c r="E31" s="542"/>
      <c r="F31" s="87"/>
    </row>
    <row r="32" spans="1:6" ht="75" hidden="1" customHeight="1">
      <c r="A32" s="552" t="s">
        <v>224</v>
      </c>
      <c r="B32" s="553"/>
      <c r="C32" s="553"/>
      <c r="D32" s="553"/>
      <c r="E32" s="553"/>
      <c r="F32" s="554"/>
    </row>
    <row r="33" spans="1:6" ht="16.5">
      <c r="A33" s="72"/>
      <c r="B33" s="72"/>
      <c r="C33" s="78"/>
      <c r="D33" s="78"/>
      <c r="E33" s="72"/>
      <c r="F33" s="72"/>
    </row>
    <row r="34" spans="1:6" ht="16.5">
      <c r="A34" s="78" t="s">
        <v>196</v>
      </c>
      <c r="B34" s="558" t="str">
        <f>'Bid Proposal Form'!B125&amp;"-"&amp;'Bid Proposal Form'!C125&amp;"-"&amp;'Bid Proposal Form'!D125</f>
        <v>DD-MM-YYYY</v>
      </c>
      <c r="C34" s="558"/>
      <c r="D34" s="78" t="s">
        <v>197</v>
      </c>
      <c r="E34" s="78">
        <f>'Bid Proposal Form'!G125</f>
        <v>0</v>
      </c>
      <c r="F34" s="72"/>
    </row>
    <row r="35" spans="1:6" ht="16.5">
      <c r="A35" s="78" t="s">
        <v>198</v>
      </c>
      <c r="B35" s="539">
        <f>'Bid Proposal Form'!B126:D126</f>
        <v>0</v>
      </c>
      <c r="C35" s="539"/>
      <c r="D35" s="78" t="s">
        <v>225</v>
      </c>
      <c r="E35" s="78">
        <f>'Bid Proposal Form'!G126</f>
        <v>0</v>
      </c>
      <c r="F35" s="72"/>
    </row>
  </sheetData>
  <sheetProtection password="8242" sheet="1" selectLockedCells="1" selectUnlockedCells="1"/>
  <customSheetViews>
    <customSheetView guid="{8DF52D4D-DB62-4241-BF29-110C81AB1CF7}" showPageBreaks="1" printArea="1" hiddenRows="1" view="pageBreakPreview">
      <selection activeCell="H3" sqref="H3"/>
      <pageMargins left="0.7" right="0.7" top="0.75" bottom="0.75" header="0.3" footer="0.3"/>
      <pageSetup paperSize="9" orientation="portrait" r:id="rId1"/>
    </customSheetView>
    <customSheetView guid="{C1AD0BF0-668E-4B8F-A83E-0CFB7A36905A}" showPageBreaks="1" printArea="1" hiddenRows="1" view="pageBreakPreview">
      <selection activeCell="H3" sqref="H3"/>
      <pageMargins left="0.7" right="0.7" top="0.75" bottom="0.75" header="0.3" footer="0.3"/>
      <pageSetup paperSize="9" orientation="portrait" r:id="rId2"/>
    </customSheetView>
    <customSheetView guid="{D6E30331-74E1-47B3-8A06-61900732241B}" showPageBreaks="1" printArea="1" hiddenRows="1" view="pageBreakPreview">
      <selection activeCell="H3" sqref="H3"/>
      <pageMargins left="0.7" right="0.7" top="0.75" bottom="0.75" header="0.3" footer="0.3"/>
      <pageSetup paperSize="9" orientation="portrait" r:id="rId3"/>
    </customSheetView>
    <customSheetView guid="{4DFBEC87-BC54-4B55-9708-FE9D7E433191}" showPageBreaks="1" printArea="1" hiddenRows="1" view="pageBreakPreview">
      <selection activeCell="H3" sqref="H3"/>
      <pageMargins left="0.7" right="0.7" top="0.75" bottom="0.75" header="0.3" footer="0.3"/>
      <pageSetup paperSize="9" orientation="portrait" r:id="rId4"/>
    </customSheetView>
  </customSheetViews>
  <mergeCells count="24">
    <mergeCell ref="C7:F7"/>
    <mergeCell ref="C5:F5"/>
    <mergeCell ref="B34:C34"/>
    <mergeCell ref="A1:E1"/>
    <mergeCell ref="A3:F3"/>
    <mergeCell ref="A4:F4"/>
    <mergeCell ref="B15:C15"/>
    <mergeCell ref="B16:C16"/>
    <mergeCell ref="B35:C35"/>
    <mergeCell ref="A5:B5"/>
    <mergeCell ref="A7:B7"/>
    <mergeCell ref="C26:E26"/>
    <mergeCell ref="B18:C18"/>
    <mergeCell ref="A21:F21"/>
    <mergeCell ref="C22:E22"/>
    <mergeCell ref="C24:E24"/>
    <mergeCell ref="C25:E25"/>
    <mergeCell ref="C28:E28"/>
    <mergeCell ref="C29:E29"/>
    <mergeCell ref="C30:E30"/>
    <mergeCell ref="C31:E31"/>
    <mergeCell ref="A32:F32"/>
    <mergeCell ref="B17:C17"/>
    <mergeCell ref="B10:E10"/>
  </mergeCells>
  <pageMargins left="0.7" right="0.7" top="0.75" bottom="0.75" header="0.3" footer="0.3"/>
  <pageSetup paperSize="9" orientation="portrait" r:id="rId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5"/>
  <sheetViews>
    <sheetView view="pageBreakPreview" zoomScaleNormal="100" zoomScaleSheetLayoutView="100" workbookViewId="0">
      <selection activeCell="C24" sqref="C24"/>
    </sheetView>
  </sheetViews>
  <sheetFormatPr defaultRowHeight="12.75"/>
  <cols>
    <col min="1" max="1" width="14.140625" style="103" customWidth="1"/>
    <col min="2" max="2" width="8" style="103" customWidth="1"/>
    <col min="3" max="3" width="20.140625" style="103" customWidth="1"/>
    <col min="4" max="4" width="8.28515625" style="103" customWidth="1"/>
    <col min="5" max="5" width="22.5703125" style="103" customWidth="1"/>
    <col min="6" max="6" width="5.85546875" style="103" customWidth="1"/>
    <col min="7" max="7" width="14" style="103" customWidth="1"/>
    <col min="8" max="16384" width="9.140625" style="103"/>
  </cols>
  <sheetData>
    <row r="1" spans="1:7" ht="16.5">
      <c r="A1" s="565" t="str">
        <f>Basic!A6</f>
        <v>Specification No.: 5006003029 /OTHERS/DOM/K00 - NR3 RHQ -1</v>
      </c>
      <c r="B1" s="565"/>
      <c r="C1" s="565"/>
      <c r="D1" s="565"/>
      <c r="E1" s="565"/>
      <c r="F1" s="96"/>
      <c r="G1" s="97" t="str">
        <f>"Attachment-9 "</f>
        <v xml:space="preserve">Attachment-9 </v>
      </c>
    </row>
    <row r="2" spans="1:7" ht="16.5">
      <c r="A2" s="98"/>
      <c r="B2" s="98"/>
      <c r="C2" s="98"/>
      <c r="D2" s="98"/>
      <c r="E2" s="98"/>
      <c r="F2" s="98"/>
      <c r="G2" s="98"/>
    </row>
    <row r="3" spans="1:7" ht="69.75" customHeight="1">
      <c r="A3" s="563" t="str">
        <f>Basic!B2</f>
        <v xml:space="preserve">Repair and Maintenance of GIS HALL at 765/400Kv
Kanpur S/S
</v>
      </c>
      <c r="B3" s="563"/>
      <c r="C3" s="563"/>
      <c r="D3" s="563"/>
      <c r="E3" s="563"/>
      <c r="F3" s="563"/>
      <c r="G3" s="563"/>
    </row>
    <row r="4" spans="1:7" ht="15">
      <c r="A4" s="566" t="s">
        <v>193</v>
      </c>
      <c r="B4" s="566"/>
      <c r="C4" s="566"/>
      <c r="D4" s="566"/>
      <c r="E4" s="566"/>
      <c r="F4" s="566"/>
      <c r="G4" s="566"/>
    </row>
    <row r="5" spans="1:7" ht="16.5">
      <c r="A5" s="99"/>
      <c r="B5" s="98"/>
      <c r="C5" s="98"/>
      <c r="D5" s="98"/>
      <c r="E5" s="98"/>
      <c r="F5" s="98"/>
      <c r="G5" s="98"/>
    </row>
    <row r="6" spans="1:7" ht="16.5">
      <c r="A6" s="100" t="s">
        <v>245</v>
      </c>
      <c r="B6" s="98"/>
      <c r="C6" s="98"/>
      <c r="D6" s="98"/>
      <c r="F6" s="98"/>
      <c r="G6" s="98"/>
    </row>
    <row r="7" spans="1:7" ht="16.5">
      <c r="A7" s="102"/>
      <c r="B7" s="102"/>
      <c r="C7" s="102"/>
      <c r="D7" s="102"/>
      <c r="F7" s="181"/>
      <c r="G7" s="98"/>
    </row>
    <row r="8" spans="1:7" ht="16.5">
      <c r="A8" s="104" t="s">
        <v>194</v>
      </c>
      <c r="B8" s="567" t="str">
        <f>IF('Bid Proposal Form'!D17="", "",'Bid Proposal Form'!D17)</f>
        <v/>
      </c>
      <c r="C8" s="567"/>
      <c r="D8" s="102"/>
      <c r="F8" s="181"/>
      <c r="G8" s="98"/>
    </row>
    <row r="9" spans="1:7" ht="16.5">
      <c r="B9" s="561" t="str">
        <f>'[1]Attach 3(JV)'!B10</f>
        <v/>
      </c>
      <c r="C9" s="561"/>
      <c r="D9" s="561"/>
      <c r="F9" s="180"/>
      <c r="G9" s="98"/>
    </row>
    <row r="10" spans="1:7" ht="41.25" customHeight="1">
      <c r="A10" s="104" t="s">
        <v>195</v>
      </c>
      <c r="B10" s="561" t="str">
        <f>IF('Bid Proposal Form'!D19="", "",'Bid Proposal Form'!D19)</f>
        <v/>
      </c>
      <c r="C10" s="561" t="e">
        <f>IF('Bid Proposal Form'!#REF!="", "",'Bid Proposal Form'!#REF!)</f>
        <v>#REF!</v>
      </c>
      <c r="D10" s="561" t="e">
        <f>IF('Bid Proposal Form'!#REF!="", "",'Bid Proposal Form'!#REF!)</f>
        <v>#REF!</v>
      </c>
      <c r="E10" s="455"/>
      <c r="F10" s="455"/>
      <c r="G10" s="455"/>
    </row>
    <row r="11" spans="1:7" ht="16.5">
      <c r="A11" s="99"/>
      <c r="B11" s="561"/>
      <c r="C11" s="561"/>
      <c r="D11" s="561"/>
      <c r="F11" s="180"/>
      <c r="G11" s="98"/>
    </row>
    <row r="12" spans="1:7" ht="16.5">
      <c r="A12" s="101" t="str">
        <f>'[1]Attach 3(JV)'!E7</f>
        <v>To :</v>
      </c>
      <c r="B12" s="180"/>
      <c r="C12" s="180"/>
      <c r="D12" s="180"/>
      <c r="E12" s="105"/>
      <c r="F12" s="180"/>
      <c r="G12" s="98"/>
    </row>
    <row r="13" spans="1:7" ht="16.5">
      <c r="B13" s="180"/>
      <c r="C13" s="180"/>
      <c r="D13" s="180"/>
      <c r="E13" s="105"/>
      <c r="F13" s="180"/>
      <c r="G13" s="98"/>
    </row>
    <row r="14" spans="1:7" ht="16.5">
      <c r="A14" s="105" t="s">
        <v>247</v>
      </c>
      <c r="B14" s="180"/>
      <c r="C14" s="180"/>
      <c r="D14" s="180"/>
      <c r="E14" s="105"/>
      <c r="F14" s="180"/>
      <c r="G14" s="98"/>
    </row>
    <row r="15" spans="1:7" ht="16.5">
      <c r="A15" s="105" t="s">
        <v>52</v>
      </c>
      <c r="B15" s="180"/>
      <c r="C15" s="180"/>
      <c r="D15" s="180"/>
      <c r="E15" s="105"/>
      <c r="F15" s="180"/>
      <c r="G15" s="98"/>
    </row>
    <row r="16" spans="1:7" ht="16.5">
      <c r="A16" s="105" t="s">
        <v>248</v>
      </c>
      <c r="B16" s="180"/>
      <c r="C16" s="180"/>
      <c r="D16" s="180"/>
      <c r="E16" s="105"/>
      <c r="F16" s="180"/>
      <c r="G16" s="98"/>
    </row>
    <row r="17" spans="1:7" ht="16.5">
      <c r="A17" s="105" t="s">
        <v>249</v>
      </c>
      <c r="B17" s="180"/>
      <c r="C17" s="180"/>
      <c r="D17" s="180"/>
      <c r="E17" s="105"/>
      <c r="F17" s="180"/>
      <c r="G17" s="98"/>
    </row>
    <row r="18" spans="1:7" ht="16.5">
      <c r="A18" s="105" t="s">
        <v>250</v>
      </c>
      <c r="B18" s="180"/>
      <c r="C18" s="180"/>
      <c r="D18" s="180"/>
      <c r="E18" s="105"/>
      <c r="F18" s="180"/>
      <c r="G18" s="98"/>
    </row>
    <row r="19" spans="1:7" ht="16.5">
      <c r="A19" s="99"/>
      <c r="B19" s="104"/>
      <c r="C19" s="104"/>
      <c r="D19" s="104"/>
      <c r="E19" s="104"/>
      <c r="F19" s="104"/>
    </row>
    <row r="20" spans="1:7" ht="16.5">
      <c r="A20" s="98" t="s">
        <v>6</v>
      </c>
      <c r="B20" s="98"/>
      <c r="C20" s="98"/>
      <c r="D20" s="98"/>
      <c r="E20" s="98"/>
      <c r="F20" s="98"/>
      <c r="G20" s="98"/>
    </row>
    <row r="21" spans="1:7" ht="16.5">
      <c r="A21" s="99"/>
      <c r="B21" s="98"/>
      <c r="C21" s="98"/>
      <c r="D21" s="98"/>
      <c r="E21" s="98"/>
      <c r="F21" s="98"/>
      <c r="G21" s="98"/>
    </row>
    <row r="22" spans="1:7" ht="39" hidden="1" customHeight="1">
      <c r="A22" s="564" t="s">
        <v>468</v>
      </c>
      <c r="B22" s="564"/>
      <c r="C22" s="564"/>
      <c r="D22" s="564"/>
      <c r="E22" s="564"/>
      <c r="F22" s="564"/>
      <c r="G22" s="564"/>
    </row>
    <row r="23" spans="1:7" ht="16.5">
      <c r="A23" s="99"/>
      <c r="B23" s="98"/>
      <c r="C23" s="98" t="s">
        <v>496</v>
      </c>
      <c r="D23" s="98"/>
      <c r="E23" s="98"/>
      <c r="F23" s="98"/>
      <c r="G23" s="98"/>
    </row>
    <row r="24" spans="1:7" ht="16.5">
      <c r="A24" s="106"/>
      <c r="B24" s="98"/>
      <c r="C24" s="98"/>
      <c r="D24" s="98"/>
      <c r="E24" s="98"/>
      <c r="F24" s="98"/>
      <c r="G24" s="98"/>
    </row>
    <row r="25" spans="1:7" ht="16.5">
      <c r="A25" s="98"/>
      <c r="B25" s="98"/>
      <c r="C25" s="98"/>
      <c r="D25" s="98"/>
      <c r="E25" s="98"/>
      <c r="F25" s="98"/>
      <c r="G25" s="98"/>
    </row>
    <row r="26" spans="1:7" ht="16.5">
      <c r="A26" s="106"/>
      <c r="B26" s="98"/>
      <c r="C26" s="98"/>
      <c r="D26" s="98"/>
      <c r="E26" s="98"/>
      <c r="F26" s="98"/>
      <c r="G26" s="98"/>
    </row>
    <row r="27" spans="1:7" ht="16.5">
      <c r="A27" s="106"/>
      <c r="B27" s="98"/>
      <c r="C27" s="98"/>
      <c r="D27" s="98"/>
      <c r="E27" s="98"/>
      <c r="F27" s="98"/>
      <c r="G27" s="98"/>
    </row>
    <row r="28" spans="1:7" ht="16.5">
      <c r="A28" s="98"/>
      <c r="B28" s="98"/>
      <c r="C28" s="98"/>
      <c r="D28" s="98"/>
      <c r="E28" s="98"/>
      <c r="F28" s="98"/>
      <c r="G28" s="98"/>
    </row>
    <row r="29" spans="1:7" ht="16.5">
      <c r="A29" s="98"/>
      <c r="B29" s="98"/>
      <c r="C29" s="98"/>
      <c r="D29" s="107"/>
      <c r="E29" s="107"/>
      <c r="F29" s="107"/>
      <c r="G29" s="98"/>
    </row>
    <row r="30" spans="1:7" ht="30.75" customHeight="1">
      <c r="A30" s="108" t="s">
        <v>196</v>
      </c>
      <c r="B30" s="562" t="str">
        <f>'Attachment-8'!B34:C34</f>
        <v>DD-MM-YYYY</v>
      </c>
      <c r="C30" s="562"/>
      <c r="D30" s="98"/>
      <c r="E30" s="107" t="s">
        <v>197</v>
      </c>
      <c r="F30" s="563">
        <f>'Attachment-8'!E34</f>
        <v>0</v>
      </c>
      <c r="G30" s="563"/>
    </row>
    <row r="31" spans="1:7" ht="16.5">
      <c r="A31" s="108" t="s">
        <v>198</v>
      </c>
      <c r="B31" s="563">
        <f>'Attachment-8'!B35:C35</f>
        <v>0</v>
      </c>
      <c r="C31" s="563"/>
      <c r="D31" s="98"/>
      <c r="E31" s="107" t="s">
        <v>199</v>
      </c>
      <c r="F31" s="563">
        <f>'Attachment-8'!E35</f>
        <v>0</v>
      </c>
      <c r="G31" s="563"/>
    </row>
    <row r="32" spans="1:7" ht="16.5">
      <c r="A32" s="98"/>
      <c r="B32" s="98"/>
      <c r="C32" s="98"/>
      <c r="D32" s="107"/>
      <c r="E32" s="107"/>
      <c r="F32" s="107"/>
      <c r="G32" s="98"/>
    </row>
    <row r="33" spans="1:7" ht="16.5">
      <c r="A33" s="98"/>
      <c r="B33" s="98"/>
      <c r="C33" s="98"/>
      <c r="D33" s="98"/>
      <c r="E33" s="98"/>
      <c r="F33" s="98"/>
      <c r="G33" s="98"/>
    </row>
    <row r="34" spans="1:7" ht="16.5">
      <c r="A34" s="109"/>
      <c r="B34" s="98"/>
      <c r="C34" s="98"/>
      <c r="D34" s="98"/>
      <c r="E34" s="98"/>
      <c r="F34" s="98"/>
      <c r="G34" s="98"/>
    </row>
    <row r="35" spans="1:7" ht="16.5">
      <c r="A35" s="98"/>
      <c r="B35" s="98"/>
      <c r="C35" s="98"/>
      <c r="D35" s="98"/>
      <c r="E35" s="98"/>
      <c r="F35" s="98"/>
      <c r="G35" s="98"/>
    </row>
  </sheetData>
  <sheetProtection password="8242" sheet="1" objects="1" scenarios="1"/>
  <customSheetViews>
    <customSheetView guid="{8DF52D4D-DB62-4241-BF29-110C81AB1CF7}" showPageBreaks="1" hiddenRows="1" view="pageBreakPreview">
      <selection activeCell="C24" sqref="C24"/>
      <pageMargins left="0.7" right="0.7" top="0.75" bottom="0.75" header="0.3" footer="0.3"/>
      <pageSetup paperSize="9" scale="96" orientation="portrait" r:id="rId1"/>
    </customSheetView>
    <customSheetView guid="{C1AD0BF0-668E-4B8F-A83E-0CFB7A36905A}" showPageBreaks="1" view="pageBreakPreview" topLeftCell="A7">
      <selection activeCell="G16" sqref="G16"/>
      <pageMargins left="0.7" right="0.7" top="0.75" bottom="0.75" header="0.3" footer="0.3"/>
      <pageSetup paperSize="9" scale="96" orientation="portrait" r:id="rId2"/>
    </customSheetView>
    <customSheetView guid="{D6E30331-74E1-47B3-8A06-61900732241B}" showPageBreaks="1" view="pageBreakPreview" topLeftCell="A16">
      <selection activeCell="G16" sqref="G16"/>
      <pageMargins left="0.7" right="0.7" top="0.75" bottom="0.75" header="0.3" footer="0.3"/>
      <pageSetup paperSize="9" scale="96" orientation="portrait" r:id="rId3"/>
    </customSheetView>
    <customSheetView guid="{4DFBEC87-BC54-4B55-9708-FE9D7E433191}" showPageBreaks="1" view="pageBreakPreview" topLeftCell="A4">
      <selection activeCell="K25" sqref="K25"/>
      <pageMargins left="0.7" right="0.7" top="0.75" bottom="0.75" header="0.3" footer="0.3"/>
      <pageSetup paperSize="9" scale="96" orientation="portrait" r:id="rId4"/>
    </customSheetView>
  </customSheetViews>
  <mergeCells count="12">
    <mergeCell ref="A1:E1"/>
    <mergeCell ref="A3:G3"/>
    <mergeCell ref="A4:G4"/>
    <mergeCell ref="B9:D9"/>
    <mergeCell ref="B8:C8"/>
    <mergeCell ref="B10:G10"/>
    <mergeCell ref="B30:C30"/>
    <mergeCell ref="B31:C31"/>
    <mergeCell ref="F30:G30"/>
    <mergeCell ref="F31:G31"/>
    <mergeCell ref="B11:D11"/>
    <mergeCell ref="A22:G22"/>
  </mergeCells>
  <pageMargins left="0.7" right="0.7" top="0.75" bottom="0.75" header="0.3" footer="0.3"/>
  <pageSetup paperSize="9" scale="96" orientation="portrait" r:id="rId5"/>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85"/>
  <sheetViews>
    <sheetView view="pageBreakPreview" zoomScaleNormal="100" zoomScaleSheetLayoutView="100" workbookViewId="0">
      <selection activeCell="B44" sqref="B44:D44"/>
    </sheetView>
  </sheetViews>
  <sheetFormatPr defaultRowHeight="12.75"/>
  <cols>
    <col min="1" max="1" width="8" style="89" customWidth="1"/>
    <col min="2" max="2" width="8.7109375" style="89" customWidth="1"/>
    <col min="3" max="3" width="6.7109375" style="89" customWidth="1"/>
    <col min="4" max="4" width="5.85546875" style="89" customWidth="1"/>
    <col min="5" max="5" width="6.42578125" style="89" customWidth="1"/>
    <col min="6" max="6" width="6.5703125" style="89" customWidth="1"/>
    <col min="7" max="7" width="9" style="89" customWidth="1"/>
    <col min="8" max="8" width="7" style="89" customWidth="1"/>
    <col min="9" max="9" width="6.140625" style="89" customWidth="1"/>
    <col min="10" max="10" width="17.85546875" style="89" customWidth="1"/>
    <col min="11" max="11" width="7.42578125" style="89" customWidth="1"/>
    <col min="12" max="12" width="16.5703125" style="89" customWidth="1"/>
    <col min="13" max="14" width="9.140625" style="89"/>
    <col min="15" max="15" width="0" style="89" hidden="1" customWidth="1"/>
    <col min="16" max="16" width="9.140625" style="89" hidden="1" customWidth="1"/>
    <col min="17" max="17" width="0" style="89" hidden="1" customWidth="1"/>
    <col min="18" max="16384" width="9.140625" style="89"/>
  </cols>
  <sheetData>
    <row r="1" spans="1:12" ht="16.5">
      <c r="A1" s="565" t="str">
        <f>Basic!A6</f>
        <v>Specification No.: 5006003029 /OTHERS/DOM/K00 - NR3 RHQ -1</v>
      </c>
      <c r="B1" s="565"/>
      <c r="C1" s="565"/>
      <c r="D1" s="565"/>
      <c r="E1" s="565"/>
      <c r="F1" s="565"/>
      <c r="G1" s="565"/>
      <c r="H1" s="565"/>
      <c r="I1" s="96"/>
      <c r="J1" s="96"/>
      <c r="K1" s="117"/>
      <c r="L1" s="97" t="str">
        <f>"Attachment- 10 "</f>
        <v xml:space="preserve">Attachment- 10 </v>
      </c>
    </row>
    <row r="2" spans="1:12" ht="16.5">
      <c r="A2" s="98"/>
      <c r="B2" s="98"/>
      <c r="C2" s="98"/>
      <c r="D2" s="98"/>
      <c r="E2" s="98"/>
      <c r="F2" s="103"/>
      <c r="G2" s="103"/>
      <c r="H2" s="103"/>
      <c r="I2" s="103"/>
      <c r="J2" s="103"/>
      <c r="K2" s="103"/>
      <c r="L2" s="103"/>
    </row>
    <row r="3" spans="1:12" ht="48" customHeight="1">
      <c r="A3" s="569" t="str">
        <f>Basic!B2</f>
        <v xml:space="preserve">Repair and Maintenance of GIS HALL at 765/400Kv
Kanpur S/S
</v>
      </c>
      <c r="B3" s="569"/>
      <c r="C3" s="569"/>
      <c r="D3" s="569"/>
      <c r="E3" s="569"/>
      <c r="F3" s="569"/>
      <c r="G3" s="569"/>
      <c r="H3" s="569"/>
      <c r="I3" s="569"/>
      <c r="J3" s="569"/>
      <c r="K3" s="569"/>
      <c r="L3" s="569"/>
    </row>
    <row r="4" spans="1:12" ht="15">
      <c r="A4" s="566" t="s">
        <v>237</v>
      </c>
      <c r="B4" s="566"/>
      <c r="C4" s="566"/>
      <c r="D4" s="566"/>
      <c r="E4" s="566"/>
      <c r="F4" s="566"/>
      <c r="G4" s="566"/>
      <c r="H4" s="566"/>
      <c r="I4" s="566"/>
      <c r="J4" s="566"/>
      <c r="K4" s="566"/>
      <c r="L4" s="566"/>
    </row>
    <row r="5" spans="1:12" ht="16.5">
      <c r="A5" s="99"/>
      <c r="B5" s="98"/>
      <c r="C5" s="98"/>
      <c r="D5" s="98"/>
      <c r="E5" s="98"/>
      <c r="F5" s="103"/>
      <c r="G5" s="103"/>
      <c r="H5" s="118"/>
      <c r="I5" s="119"/>
      <c r="J5" s="103"/>
      <c r="K5" s="103"/>
      <c r="L5" s="103"/>
    </row>
    <row r="6" spans="1:12" ht="16.5">
      <c r="A6" s="100" t="s">
        <v>246</v>
      </c>
      <c r="B6" s="98"/>
      <c r="C6" s="98"/>
      <c r="D6" s="98"/>
      <c r="E6" s="98"/>
      <c r="F6" s="103"/>
      <c r="G6" s="103"/>
      <c r="I6" s="103"/>
      <c r="J6" s="103"/>
      <c r="K6" s="103"/>
      <c r="L6" s="103"/>
    </row>
    <row r="7" spans="1:12" ht="16.5">
      <c r="A7" s="102"/>
      <c r="B7" s="102"/>
      <c r="C7" s="102"/>
      <c r="D7" s="102"/>
      <c r="E7" s="102"/>
      <c r="F7" s="102"/>
      <c r="G7" s="103"/>
      <c r="H7" s="103"/>
      <c r="I7" s="119"/>
      <c r="J7" s="103"/>
      <c r="K7" s="103"/>
      <c r="L7" s="103"/>
    </row>
    <row r="8" spans="1:12" ht="15">
      <c r="A8" s="104" t="s">
        <v>194</v>
      </c>
      <c r="B8" s="598" t="str">
        <f>IF('Bid Proposal Form'!D17="", "",'Bid Proposal Form'!D17)</f>
        <v/>
      </c>
      <c r="C8" s="455"/>
      <c r="D8" s="455"/>
      <c r="E8" s="455"/>
      <c r="F8" s="455"/>
      <c r="G8" s="455"/>
      <c r="H8" s="455"/>
      <c r="I8" s="455"/>
      <c r="J8" s="455"/>
      <c r="K8" s="455"/>
      <c r="L8" s="455"/>
    </row>
    <row r="9" spans="1:12" ht="16.5">
      <c r="A9" s="103"/>
      <c r="B9" s="561" t="str">
        <f>'[1]Attach 3(JV)'!B10</f>
        <v/>
      </c>
      <c r="C9" s="561"/>
      <c r="D9" s="561"/>
      <c r="E9" s="561"/>
      <c r="F9" s="561"/>
      <c r="G9" s="105"/>
      <c r="I9" s="105"/>
      <c r="J9" s="105"/>
      <c r="K9" s="103"/>
      <c r="L9" s="103"/>
    </row>
    <row r="10" spans="1:12" ht="42" customHeight="1">
      <c r="A10" s="104" t="s">
        <v>195</v>
      </c>
      <c r="B10" s="561" t="str">
        <f>IF('Bid Proposal Form'!D19="", "",'Bid Proposal Form'!D19)</f>
        <v/>
      </c>
      <c r="C10" s="561" t="e">
        <f>IF('Bid Proposal Form'!#REF!="", "",'Bid Proposal Form'!#REF!)</f>
        <v>#REF!</v>
      </c>
      <c r="D10" s="561" t="e">
        <f>IF('Bid Proposal Form'!#REF!="", "",'Bid Proposal Form'!#REF!)</f>
        <v>#REF!</v>
      </c>
      <c r="E10" s="561" t="e">
        <f>IF('Bid Proposal Form'!#REF!="", "",'Bid Proposal Form'!#REF!)</f>
        <v>#REF!</v>
      </c>
      <c r="F10" s="561" t="e">
        <f>IF('Bid Proposal Form'!#REF!="", "",'Bid Proposal Form'!#REF!)</f>
        <v>#REF!</v>
      </c>
      <c r="G10" s="455"/>
      <c r="H10" s="455"/>
      <c r="I10" s="455"/>
      <c r="J10" s="455"/>
      <c r="K10" s="455"/>
      <c r="L10" s="455"/>
    </row>
    <row r="11" spans="1:12" ht="16.5">
      <c r="A11" s="99"/>
      <c r="B11" s="561" t="str">
        <f>'[1]Attach 3(JV)'!B13</f>
        <v/>
      </c>
      <c r="C11" s="561"/>
      <c r="D11" s="561"/>
      <c r="E11" s="561"/>
      <c r="F11" s="561"/>
      <c r="G11" s="105"/>
      <c r="I11" s="105"/>
      <c r="J11" s="105"/>
      <c r="K11" s="103"/>
      <c r="L11" s="103"/>
    </row>
    <row r="12" spans="1:12" ht="16.5">
      <c r="A12" s="101" t="str">
        <f>'[1]Attach 3(JV)'!E7</f>
        <v>To :</v>
      </c>
      <c r="B12" s="180"/>
      <c r="C12" s="180"/>
      <c r="D12" s="180"/>
      <c r="E12" s="180"/>
      <c r="F12" s="180"/>
      <c r="G12" s="105"/>
      <c r="H12" s="105"/>
      <c r="I12" s="105"/>
      <c r="J12" s="105"/>
      <c r="K12" s="103"/>
      <c r="L12" s="103"/>
    </row>
    <row r="13" spans="1:12" ht="16.5">
      <c r="A13" s="105" t="s">
        <v>247</v>
      </c>
      <c r="B13" s="180"/>
      <c r="C13" s="180"/>
      <c r="D13" s="180"/>
      <c r="E13" s="180"/>
      <c r="F13" s="180"/>
      <c r="G13" s="105"/>
      <c r="H13" s="105"/>
      <c r="I13" s="105"/>
      <c r="J13" s="105"/>
      <c r="K13" s="103"/>
      <c r="L13" s="103"/>
    </row>
    <row r="14" spans="1:12" ht="16.5">
      <c r="A14" s="105" t="s">
        <v>52</v>
      </c>
      <c r="B14" s="180"/>
      <c r="C14" s="180"/>
      <c r="D14" s="180"/>
      <c r="E14" s="180"/>
      <c r="F14" s="180"/>
      <c r="G14" s="105"/>
      <c r="H14" s="105"/>
      <c r="I14" s="105"/>
      <c r="J14" s="105"/>
      <c r="K14" s="103"/>
      <c r="L14" s="103"/>
    </row>
    <row r="15" spans="1:12" ht="16.5">
      <c r="A15" s="105" t="s">
        <v>248</v>
      </c>
      <c r="B15" s="180"/>
      <c r="C15" s="180"/>
      <c r="D15" s="180"/>
      <c r="E15" s="180"/>
      <c r="F15" s="180"/>
      <c r="G15" s="105"/>
      <c r="H15" s="105"/>
      <c r="I15" s="105"/>
      <c r="J15" s="105"/>
      <c r="K15" s="103"/>
      <c r="L15" s="103"/>
    </row>
    <row r="16" spans="1:12" ht="16.5">
      <c r="A16" s="105" t="s">
        <v>249</v>
      </c>
      <c r="B16" s="180"/>
      <c r="C16" s="180"/>
      <c r="D16" s="180"/>
      <c r="E16" s="180"/>
      <c r="F16" s="180"/>
      <c r="G16" s="105"/>
      <c r="H16" s="105"/>
      <c r="I16" s="105"/>
      <c r="J16" s="105"/>
      <c r="K16" s="103"/>
      <c r="L16" s="103"/>
    </row>
    <row r="17" spans="1:12" ht="16.5">
      <c r="A17" s="105" t="s">
        <v>250</v>
      </c>
      <c r="B17" s="180"/>
      <c r="C17" s="180"/>
      <c r="D17" s="180"/>
      <c r="E17" s="180"/>
      <c r="F17" s="180"/>
      <c r="G17" s="105"/>
      <c r="H17" s="105"/>
      <c r="I17" s="105"/>
      <c r="J17" s="105"/>
      <c r="K17" s="103"/>
      <c r="L17" s="103"/>
    </row>
    <row r="18" spans="1:12" ht="16.5">
      <c r="A18" s="99"/>
      <c r="B18" s="104"/>
      <c r="C18" s="104"/>
      <c r="D18" s="104"/>
      <c r="E18" s="104"/>
      <c r="F18" s="104"/>
      <c r="G18" s="103"/>
      <c r="H18" s="103"/>
      <c r="I18" s="103"/>
      <c r="J18" s="103"/>
      <c r="K18" s="103"/>
      <c r="L18" s="103"/>
    </row>
    <row r="19" spans="1:12" ht="16.5">
      <c r="A19" s="98" t="s">
        <v>6</v>
      </c>
      <c r="B19" s="98"/>
      <c r="C19" s="98"/>
      <c r="D19" s="98"/>
      <c r="E19" s="98"/>
      <c r="F19" s="103"/>
      <c r="G19" s="103"/>
      <c r="H19" s="103"/>
      <c r="I19" s="103"/>
      <c r="J19" s="103"/>
      <c r="K19" s="103"/>
      <c r="L19" s="103"/>
    </row>
    <row r="20" spans="1:12" ht="16.5">
      <c r="A20" s="99"/>
      <c r="B20" s="98"/>
      <c r="C20" s="98"/>
      <c r="D20" s="98"/>
      <c r="E20" s="98"/>
      <c r="F20" s="103"/>
      <c r="G20" s="103"/>
      <c r="H20" s="103"/>
      <c r="I20" s="103"/>
      <c r="J20" s="103"/>
      <c r="K20" s="103"/>
      <c r="L20" s="103"/>
    </row>
    <row r="21" spans="1:12" ht="16.5">
      <c r="A21" s="570" t="s">
        <v>238</v>
      </c>
      <c r="B21" s="570"/>
      <c r="C21" s="570"/>
      <c r="D21" s="570"/>
      <c r="E21" s="570"/>
      <c r="F21" s="570"/>
      <c r="G21" s="570"/>
      <c r="H21" s="570"/>
      <c r="I21" s="570"/>
      <c r="J21" s="570"/>
      <c r="K21" s="570"/>
      <c r="L21" s="570"/>
    </row>
    <row r="22" spans="1:12" s="287" customFormat="1" ht="20.100000000000001" customHeight="1">
      <c r="A22" s="284">
        <v>1</v>
      </c>
      <c r="B22" s="285" t="s">
        <v>469</v>
      </c>
      <c r="C22" s="286"/>
      <c r="D22" s="286"/>
      <c r="E22" s="286"/>
      <c r="F22" s="286"/>
      <c r="G22" s="286"/>
      <c r="H22" s="286"/>
    </row>
    <row r="23" spans="1:12" s="287" customFormat="1" ht="57.75" customHeight="1">
      <c r="A23" s="286"/>
      <c r="B23" s="580" t="s">
        <v>484</v>
      </c>
      <c r="C23" s="580"/>
      <c r="D23" s="580"/>
      <c r="E23" s="580"/>
      <c r="F23" s="580"/>
      <c r="G23" s="580"/>
      <c r="H23" s="580"/>
      <c r="I23" s="580"/>
      <c r="J23" s="580"/>
      <c r="K23" s="580"/>
      <c r="L23" s="580"/>
    </row>
    <row r="24" spans="1:12" s="286" customFormat="1" ht="52.5" customHeight="1">
      <c r="A24" s="288">
        <v>1.1000000000000001</v>
      </c>
      <c r="B24" s="581" t="s">
        <v>485</v>
      </c>
      <c r="C24" s="581"/>
      <c r="D24" s="581"/>
      <c r="E24" s="581"/>
      <c r="F24" s="581"/>
      <c r="G24" s="581"/>
      <c r="H24" s="581"/>
      <c r="I24" s="581"/>
      <c r="J24" s="581"/>
      <c r="K24" s="581"/>
      <c r="L24" s="581"/>
    </row>
    <row r="25" spans="1:12" s="287" customFormat="1" ht="53.25" customHeight="1">
      <c r="A25" s="289"/>
      <c r="B25" s="290" t="s">
        <v>470</v>
      </c>
      <c r="C25" s="602" t="s">
        <v>471</v>
      </c>
      <c r="D25" s="602"/>
      <c r="E25" s="602"/>
      <c r="F25" s="602"/>
      <c r="G25" s="602" t="s">
        <v>472</v>
      </c>
      <c r="H25" s="602"/>
      <c r="I25" s="602" t="s">
        <v>473</v>
      </c>
      <c r="J25" s="602"/>
      <c r="K25" s="602" t="s">
        <v>474</v>
      </c>
      <c r="L25" s="602"/>
    </row>
    <row r="26" spans="1:12" s="287" customFormat="1" ht="30" customHeight="1">
      <c r="A26" s="289"/>
      <c r="B26" s="291">
        <v>1</v>
      </c>
      <c r="C26" s="568"/>
      <c r="D26" s="568"/>
      <c r="E26" s="568"/>
      <c r="F26" s="568"/>
      <c r="G26" s="603"/>
      <c r="H26" s="603"/>
      <c r="I26" s="603"/>
      <c r="J26" s="603"/>
      <c r="K26" s="604"/>
      <c r="L26" s="604"/>
    </row>
    <row r="27" spans="1:12" s="287" customFormat="1" ht="30" customHeight="1">
      <c r="A27" s="289"/>
      <c r="B27" s="291">
        <v>2</v>
      </c>
      <c r="C27" s="568"/>
      <c r="D27" s="568"/>
      <c r="E27" s="568"/>
      <c r="F27" s="568"/>
      <c r="G27" s="603"/>
      <c r="H27" s="603"/>
      <c r="I27" s="603"/>
      <c r="J27" s="603"/>
      <c r="K27" s="604"/>
      <c r="L27" s="604"/>
    </row>
    <row r="28" spans="1:12" s="287" customFormat="1" ht="30" customHeight="1">
      <c r="A28" s="289"/>
      <c r="B28" s="291">
        <v>3</v>
      </c>
      <c r="C28" s="568"/>
      <c r="D28" s="568"/>
      <c r="E28" s="568"/>
      <c r="F28" s="568"/>
      <c r="G28" s="603"/>
      <c r="H28" s="603"/>
      <c r="I28" s="603"/>
      <c r="J28" s="603"/>
      <c r="K28" s="604"/>
      <c r="L28" s="604"/>
    </row>
    <row r="29" spans="1:12" s="287" customFormat="1" ht="30" customHeight="1">
      <c r="A29" s="289"/>
      <c r="B29" s="291">
        <v>4</v>
      </c>
      <c r="C29" s="568"/>
      <c r="D29" s="568"/>
      <c r="E29" s="568"/>
      <c r="F29" s="568"/>
      <c r="G29" s="603"/>
      <c r="H29" s="603"/>
      <c r="I29" s="603"/>
      <c r="J29" s="603"/>
      <c r="K29" s="604"/>
      <c r="L29" s="604"/>
    </row>
    <row r="30" spans="1:12" s="287" customFormat="1" ht="30" customHeight="1">
      <c r="A30" s="289"/>
      <c r="B30" s="291">
        <v>5</v>
      </c>
      <c r="C30" s="568"/>
      <c r="D30" s="568"/>
      <c r="E30" s="568"/>
      <c r="F30" s="568"/>
      <c r="G30" s="603"/>
      <c r="H30" s="603"/>
      <c r="I30" s="603"/>
      <c r="J30" s="603"/>
      <c r="K30" s="604"/>
      <c r="L30" s="604"/>
    </row>
    <row r="31" spans="1:12" s="281" customFormat="1" ht="17.25" customHeight="1">
      <c r="A31" s="277"/>
      <c r="B31" s="278"/>
      <c r="C31" s="278"/>
      <c r="D31" s="278"/>
      <c r="E31" s="278"/>
      <c r="F31" s="278"/>
      <c r="G31" s="278"/>
      <c r="H31" s="278"/>
      <c r="I31" s="278"/>
      <c r="J31" s="278"/>
      <c r="K31" s="278"/>
      <c r="L31" s="278"/>
    </row>
    <row r="32" spans="1:12" s="281" customFormat="1" ht="25.5" customHeight="1">
      <c r="A32" s="277">
        <v>2</v>
      </c>
      <c r="B32" s="296" t="s">
        <v>480</v>
      </c>
      <c r="C32" s="296"/>
      <c r="D32" s="296"/>
      <c r="E32" s="296"/>
      <c r="F32" s="296"/>
      <c r="G32" s="296"/>
      <c r="H32" s="296"/>
      <c r="I32" s="296"/>
      <c r="J32" s="296"/>
      <c r="K32" s="296"/>
      <c r="L32" s="296"/>
    </row>
    <row r="33" spans="1:16" s="281" customFormat="1" ht="45.75" customHeight="1">
      <c r="A33" s="277"/>
      <c r="B33" s="580" t="s">
        <v>481</v>
      </c>
      <c r="C33" s="580"/>
      <c r="D33" s="580"/>
      <c r="E33" s="580"/>
      <c r="F33" s="580"/>
      <c r="G33" s="580"/>
      <c r="H33" s="580"/>
      <c r="I33" s="580"/>
      <c r="J33" s="580"/>
      <c r="K33" s="580"/>
      <c r="L33" s="580"/>
    </row>
    <row r="34" spans="1:16" s="281" customFormat="1" ht="30" customHeight="1">
      <c r="A34" s="277"/>
      <c r="B34" s="571" t="s">
        <v>470</v>
      </c>
      <c r="C34" s="572"/>
      <c r="D34" s="573"/>
      <c r="E34" s="571" t="s">
        <v>482</v>
      </c>
      <c r="F34" s="572"/>
      <c r="G34" s="572"/>
      <c r="H34" s="573"/>
      <c r="I34" s="571" t="s">
        <v>483</v>
      </c>
      <c r="J34" s="572"/>
      <c r="K34" s="572"/>
      <c r="L34" s="573"/>
    </row>
    <row r="35" spans="1:16" s="281" customFormat="1" ht="29.25" customHeight="1">
      <c r="A35" s="277"/>
      <c r="B35" s="574"/>
      <c r="C35" s="575"/>
      <c r="D35" s="576"/>
      <c r="E35" s="574"/>
      <c r="F35" s="575"/>
      <c r="G35" s="575"/>
      <c r="H35" s="576"/>
      <c r="I35" s="574"/>
      <c r="J35" s="575"/>
      <c r="K35" s="575"/>
      <c r="L35" s="576"/>
    </row>
    <row r="36" spans="1:16" s="281" customFormat="1" ht="47.25" customHeight="1">
      <c r="A36" s="277"/>
      <c r="B36" s="568"/>
      <c r="C36" s="568"/>
      <c r="D36" s="568"/>
      <c r="E36" s="577"/>
      <c r="F36" s="578"/>
      <c r="G36" s="578"/>
      <c r="H36" s="579"/>
      <c r="I36" s="577"/>
      <c r="J36" s="578"/>
      <c r="K36" s="578"/>
      <c r="L36" s="579"/>
    </row>
    <row r="37" spans="1:16" s="281" customFormat="1" ht="25.5" customHeight="1">
      <c r="A37" s="277"/>
      <c r="B37" s="568"/>
      <c r="C37" s="568"/>
      <c r="D37" s="568"/>
      <c r="E37" s="577"/>
      <c r="F37" s="578"/>
      <c r="G37" s="578"/>
      <c r="H37" s="579"/>
      <c r="I37" s="577"/>
      <c r="J37" s="578"/>
      <c r="K37" s="578"/>
      <c r="L37" s="579"/>
    </row>
    <row r="38" spans="1:16" ht="15" customHeight="1">
      <c r="A38" s="284"/>
      <c r="B38" s="568"/>
      <c r="C38" s="568"/>
      <c r="D38" s="568"/>
      <c r="E38" s="577"/>
      <c r="F38" s="578"/>
      <c r="G38" s="578"/>
      <c r="H38" s="579"/>
      <c r="I38" s="577"/>
      <c r="J38" s="578"/>
      <c r="K38" s="578"/>
      <c r="L38" s="579"/>
    </row>
    <row r="39" spans="1:16" s="281" customFormat="1" ht="15" customHeight="1">
      <c r="A39" s="284"/>
      <c r="B39" s="294"/>
      <c r="C39" s="294"/>
      <c r="D39" s="294"/>
      <c r="E39" s="295"/>
      <c r="F39" s="295"/>
      <c r="G39" s="295"/>
      <c r="H39" s="295"/>
      <c r="I39" s="295"/>
      <c r="J39" s="295"/>
      <c r="K39" s="295"/>
      <c r="L39" s="295"/>
    </row>
    <row r="40" spans="1:16" ht="25.5" customHeight="1">
      <c r="A40" s="292">
        <v>3</v>
      </c>
      <c r="B40" s="297" t="s">
        <v>475</v>
      </c>
      <c r="C40" s="297"/>
      <c r="D40" s="297"/>
      <c r="E40" s="297"/>
      <c r="F40" s="298"/>
      <c r="G40" s="296"/>
      <c r="H40" s="299"/>
      <c r="I40" s="287"/>
      <c r="J40" s="287"/>
      <c r="K40" s="287"/>
      <c r="L40" s="287"/>
    </row>
    <row r="41" spans="1:16" ht="77.25" customHeight="1">
      <c r="A41" s="289"/>
      <c r="B41" s="605" t="s">
        <v>476</v>
      </c>
      <c r="C41" s="605"/>
      <c r="D41" s="605"/>
      <c r="E41" s="605"/>
      <c r="F41" s="605"/>
      <c r="G41" s="605"/>
      <c r="H41" s="605"/>
      <c r="I41" s="605"/>
      <c r="J41" s="605"/>
      <c r="K41" s="605"/>
      <c r="L41" s="605"/>
    </row>
    <row r="42" spans="1:16" ht="23.25" customHeight="1">
      <c r="A42" s="293"/>
      <c r="B42" s="571" t="s">
        <v>477</v>
      </c>
      <c r="C42" s="572"/>
      <c r="D42" s="573"/>
      <c r="E42" s="571" t="s">
        <v>478</v>
      </c>
      <c r="F42" s="572"/>
      <c r="G42" s="572"/>
      <c r="H42" s="573"/>
      <c r="I42" s="571" t="s">
        <v>479</v>
      </c>
      <c r="J42" s="572"/>
      <c r="K42" s="572"/>
      <c r="L42" s="573"/>
    </row>
    <row r="43" spans="1:16" ht="27.75" customHeight="1">
      <c r="A43" s="293"/>
      <c r="B43" s="574"/>
      <c r="C43" s="575"/>
      <c r="D43" s="576"/>
      <c r="E43" s="574"/>
      <c r="F43" s="575"/>
      <c r="G43" s="575"/>
      <c r="H43" s="576"/>
      <c r="I43" s="574"/>
      <c r="J43" s="575"/>
      <c r="K43" s="575"/>
      <c r="L43" s="576"/>
    </row>
    <row r="44" spans="1:16" ht="30.75" customHeight="1">
      <c r="A44" s="289"/>
      <c r="B44" s="568"/>
      <c r="C44" s="568"/>
      <c r="D44" s="568"/>
      <c r="E44" s="577"/>
      <c r="F44" s="578"/>
      <c r="G44" s="578"/>
      <c r="H44" s="579"/>
      <c r="I44" s="577"/>
      <c r="J44" s="578"/>
      <c r="K44" s="578"/>
      <c r="L44" s="579"/>
    </row>
    <row r="45" spans="1:16" ht="42.75" customHeight="1">
      <c r="A45" s="289"/>
      <c r="B45" s="568"/>
      <c r="C45" s="568"/>
      <c r="D45" s="568"/>
      <c r="E45" s="577"/>
      <c r="F45" s="578"/>
      <c r="G45" s="578"/>
      <c r="H45" s="579"/>
      <c r="I45" s="577"/>
      <c r="J45" s="578"/>
      <c r="K45" s="578"/>
      <c r="L45" s="579"/>
    </row>
    <row r="46" spans="1:16" s="281" customFormat="1" ht="42.75" customHeight="1">
      <c r="A46" s="289"/>
      <c r="B46" s="568"/>
      <c r="C46" s="568"/>
      <c r="D46" s="568"/>
      <c r="E46" s="577"/>
      <c r="F46" s="578"/>
      <c r="G46" s="578"/>
      <c r="H46" s="579"/>
      <c r="I46" s="577"/>
      <c r="J46" s="578"/>
      <c r="K46" s="578"/>
      <c r="L46" s="579"/>
    </row>
    <row r="47" spans="1:16" ht="25.5" customHeight="1">
      <c r="A47" s="103"/>
      <c r="B47" s="103"/>
      <c r="C47" s="103"/>
      <c r="D47" s="103"/>
      <c r="E47" s="103"/>
      <c r="F47" s="103"/>
      <c r="G47" s="103"/>
      <c r="H47" s="103"/>
      <c r="I47" s="103"/>
      <c r="J47" s="103"/>
      <c r="K47" s="103"/>
      <c r="L47" s="103"/>
      <c r="P47" s="89" t="b">
        <v>0</v>
      </c>
    </row>
    <row r="48" spans="1:16" ht="15.75">
      <c r="A48" s="121"/>
      <c r="B48" s="122"/>
      <c r="C48" s="121"/>
      <c r="D48" s="123"/>
      <c r="E48" s="121"/>
      <c r="F48" s="122"/>
      <c r="G48" s="121"/>
      <c r="H48" s="121"/>
      <c r="I48" s="121"/>
      <c r="J48" s="121"/>
      <c r="K48" s="121"/>
      <c r="L48" s="121"/>
    </row>
    <row r="49" spans="1:12" ht="16.5">
      <c r="A49" s="122" t="s">
        <v>243</v>
      </c>
      <c r="B49" s="582" t="str">
        <f>'Attachment-9'!B30:C30</f>
        <v>DD-MM-YYYY</v>
      </c>
      <c r="C49" s="582"/>
      <c r="D49" s="582"/>
      <c r="E49" s="98"/>
      <c r="F49" s="103"/>
      <c r="G49" s="100" t="s">
        <v>197</v>
      </c>
      <c r="I49" s="584">
        <f>'Attachment-9'!F30</f>
        <v>0</v>
      </c>
      <c r="J49" s="584"/>
      <c r="K49" s="584"/>
      <c r="L49" s="584"/>
    </row>
    <row r="50" spans="1:12" ht="16.5">
      <c r="A50" s="122" t="s">
        <v>244</v>
      </c>
      <c r="B50" s="583">
        <f>'Attachment-9'!B31:C31</f>
        <v>0</v>
      </c>
      <c r="C50" s="583"/>
      <c r="D50" s="583"/>
      <c r="E50" s="98"/>
      <c r="F50" s="103"/>
      <c r="G50" s="100" t="s">
        <v>199</v>
      </c>
      <c r="I50" s="584">
        <f>'Attachment-9'!F31</f>
        <v>0</v>
      </c>
      <c r="J50" s="584"/>
      <c r="K50" s="584"/>
      <c r="L50" s="584"/>
    </row>
    <row r="51" spans="1:12" ht="16.5">
      <c r="A51" s="124"/>
      <c r="B51" s="125"/>
      <c r="C51" s="125"/>
      <c r="D51" s="125"/>
      <c r="E51" s="125"/>
      <c r="F51" s="125"/>
      <c r="G51" s="125"/>
      <c r="H51" s="125"/>
      <c r="I51" s="125"/>
      <c r="J51" s="125"/>
      <c r="K51" s="125"/>
      <c r="L51" s="125"/>
    </row>
    <row r="52" spans="1:12" ht="16.5">
      <c r="A52" s="275" t="str">
        <f>A1</f>
        <v>Specification No.: 5006003029 /OTHERS/DOM/K00 - NR3 RHQ -1</v>
      </c>
      <c r="B52" s="96">
        <f>B1</f>
        <v>0</v>
      </c>
      <c r="C52" s="96"/>
      <c r="D52" s="96"/>
      <c r="E52" s="96"/>
      <c r="F52" s="96"/>
      <c r="G52" s="96"/>
      <c r="H52" s="96"/>
      <c r="I52" s="96"/>
      <c r="J52" s="96"/>
      <c r="K52" s="117"/>
      <c r="L52" s="97" t="str">
        <f>"Attachment- 10 "</f>
        <v xml:space="preserve">Attachment- 10 </v>
      </c>
    </row>
    <row r="53" spans="1:12" ht="16.5">
      <c r="A53" s="98"/>
      <c r="B53" s="98"/>
      <c r="C53" s="98"/>
      <c r="D53" s="98"/>
      <c r="E53" s="98"/>
      <c r="F53" s="103"/>
      <c r="G53" s="103"/>
      <c r="H53" s="103"/>
      <c r="I53" s="103"/>
      <c r="J53" s="103"/>
      <c r="K53" s="103"/>
      <c r="L53" s="103"/>
    </row>
    <row r="54" spans="1:12" ht="15" customHeight="1">
      <c r="A54" s="569" t="str">
        <f>A3</f>
        <v xml:space="preserve">Repair and Maintenance of GIS HALL at 765/400Kv
Kanpur S/S
</v>
      </c>
      <c r="B54" s="569"/>
      <c r="C54" s="569"/>
      <c r="D54" s="569"/>
      <c r="E54" s="569"/>
      <c r="F54" s="569"/>
      <c r="G54" s="569"/>
      <c r="H54" s="569"/>
      <c r="I54" s="569"/>
      <c r="J54" s="569"/>
      <c r="K54" s="569"/>
      <c r="L54" s="569"/>
    </row>
    <row r="55" spans="1:12" ht="15">
      <c r="A55" s="566" t="s">
        <v>237</v>
      </c>
      <c r="B55" s="566"/>
      <c r="C55" s="566"/>
      <c r="D55" s="566"/>
      <c r="E55" s="566"/>
      <c r="F55" s="566"/>
      <c r="G55" s="566"/>
      <c r="H55" s="566"/>
      <c r="I55" s="566"/>
      <c r="J55" s="566"/>
      <c r="K55" s="566"/>
      <c r="L55" s="566"/>
    </row>
    <row r="56" spans="1:12" ht="15" customHeight="1">
      <c r="A56" s="99"/>
      <c r="B56" s="98"/>
      <c r="C56" s="98"/>
      <c r="D56" s="98"/>
      <c r="E56" s="98"/>
      <c r="F56" s="103"/>
      <c r="G56" s="103"/>
      <c r="H56" s="118"/>
      <c r="I56" s="119"/>
      <c r="J56" s="103"/>
      <c r="K56" s="103"/>
      <c r="L56" s="103"/>
    </row>
    <row r="57" spans="1:12" ht="16.5">
      <c r="A57" s="100" t="s">
        <v>246</v>
      </c>
      <c r="B57" s="98"/>
      <c r="C57" s="98"/>
      <c r="D57" s="98"/>
      <c r="E57" s="98"/>
      <c r="F57" s="103"/>
      <c r="G57" s="103"/>
      <c r="H57" s="103"/>
      <c r="I57" s="101"/>
      <c r="J57" s="103"/>
      <c r="K57" s="103"/>
      <c r="L57" s="103"/>
    </row>
    <row r="58" spans="1:12" ht="16.5">
      <c r="A58" s="273"/>
      <c r="B58" s="273"/>
      <c r="C58" s="273"/>
      <c r="D58" s="273"/>
      <c r="E58" s="273"/>
      <c r="F58" s="273"/>
      <c r="G58" s="103"/>
      <c r="H58" s="103"/>
      <c r="I58" s="119"/>
      <c r="J58" s="103"/>
      <c r="K58" s="103"/>
      <c r="L58" s="103"/>
    </row>
    <row r="59" spans="1:12" ht="15">
      <c r="A59" s="104" t="s">
        <v>194</v>
      </c>
      <c r="B59" s="598" t="str">
        <f>B8</f>
        <v/>
      </c>
      <c r="C59" s="598"/>
      <c r="D59" s="598"/>
      <c r="E59" s="598"/>
      <c r="F59" s="598"/>
      <c r="G59" s="598"/>
      <c r="H59" s="598"/>
      <c r="I59" s="598"/>
      <c r="J59" s="598"/>
      <c r="K59" s="598"/>
      <c r="L59" s="598"/>
    </row>
    <row r="60" spans="1:12" ht="16.5">
      <c r="A60" s="103"/>
      <c r="B60" s="561"/>
      <c r="C60" s="561"/>
      <c r="D60" s="561"/>
      <c r="E60" s="561"/>
      <c r="F60" s="561"/>
      <c r="G60" s="105"/>
      <c r="H60" s="103"/>
      <c r="I60" s="119"/>
      <c r="J60" s="105"/>
      <c r="K60" s="103"/>
      <c r="L60" s="103"/>
    </row>
    <row r="61" spans="1:12" ht="33" customHeight="1">
      <c r="A61" s="104" t="s">
        <v>195</v>
      </c>
      <c r="B61" s="561" t="str">
        <f>B10</f>
        <v/>
      </c>
      <c r="C61" s="561" t="str">
        <f>IF('Bid Proposal Form'!E49="", "",'Bid Proposal Form'!E49)</f>
        <v/>
      </c>
      <c r="D61" s="561" t="str">
        <f>IF('Bid Proposal Form'!F49="", "",'Bid Proposal Form'!F49)</f>
        <v/>
      </c>
      <c r="E61" s="561" t="str">
        <f>IF('Bid Proposal Form'!G49="", "",'Bid Proposal Form'!G49)</f>
        <v/>
      </c>
      <c r="F61" s="561" t="str">
        <f>IF('Bid Proposal Form'!H49="", "",'Bid Proposal Form'!H49)</f>
        <v/>
      </c>
      <c r="G61" s="561"/>
      <c r="H61" s="561"/>
      <c r="I61" s="561"/>
      <c r="J61" s="561"/>
      <c r="K61" s="561"/>
      <c r="L61" s="561"/>
    </row>
    <row r="62" spans="1:12" ht="16.5">
      <c r="A62" s="99"/>
      <c r="B62" s="561"/>
      <c r="C62" s="561"/>
      <c r="D62" s="561"/>
      <c r="E62" s="561"/>
      <c r="F62" s="561"/>
      <c r="G62" s="105"/>
      <c r="H62" s="103"/>
      <c r="I62" s="103"/>
      <c r="J62" s="105"/>
      <c r="K62" s="103"/>
      <c r="L62" s="103"/>
    </row>
    <row r="63" spans="1:12" ht="15">
      <c r="A63" s="103" t="s">
        <v>261</v>
      </c>
      <c r="B63" s="104"/>
      <c r="C63" s="104"/>
      <c r="D63" s="104"/>
      <c r="E63" s="104"/>
      <c r="F63" s="104"/>
      <c r="G63" s="103"/>
      <c r="H63" s="103"/>
      <c r="I63" s="103"/>
      <c r="J63" s="103"/>
      <c r="K63" s="103"/>
      <c r="L63" s="103"/>
    </row>
    <row r="64" spans="1:12" ht="16.5">
      <c r="A64" s="105" t="s">
        <v>247</v>
      </c>
      <c r="B64" s="104"/>
      <c r="C64" s="104"/>
      <c r="D64" s="104"/>
      <c r="E64" s="104"/>
      <c r="F64" s="104"/>
      <c r="G64" s="103"/>
      <c r="H64" s="103"/>
      <c r="I64" s="103"/>
      <c r="J64" s="103"/>
      <c r="K64" s="103"/>
      <c r="L64" s="103"/>
    </row>
    <row r="65" spans="1:12" ht="16.5">
      <c r="A65" s="105" t="s">
        <v>52</v>
      </c>
      <c r="B65" s="104"/>
      <c r="C65" s="104"/>
      <c r="D65" s="104"/>
      <c r="E65" s="104"/>
      <c r="F65" s="104"/>
      <c r="G65" s="103"/>
      <c r="H65" s="103"/>
      <c r="I65" s="103"/>
      <c r="J65" s="103"/>
      <c r="K65" s="103"/>
      <c r="L65" s="103"/>
    </row>
    <row r="66" spans="1:12" ht="16.5">
      <c r="A66" s="105" t="s">
        <v>248</v>
      </c>
      <c r="B66" s="104"/>
      <c r="C66" s="104"/>
      <c r="D66" s="104"/>
      <c r="E66" s="104"/>
      <c r="F66" s="104"/>
      <c r="G66" s="103"/>
      <c r="H66" s="103"/>
      <c r="I66" s="103"/>
      <c r="J66" s="103"/>
      <c r="K66" s="103"/>
      <c r="L66" s="103"/>
    </row>
    <row r="67" spans="1:12" ht="16.5">
      <c r="A67" s="105" t="s">
        <v>249</v>
      </c>
      <c r="B67" s="104"/>
      <c r="C67" s="104"/>
      <c r="D67" s="104"/>
      <c r="E67" s="104"/>
      <c r="F67" s="104"/>
      <c r="G67" s="103"/>
      <c r="H67" s="103"/>
      <c r="I67" s="103"/>
      <c r="J67" s="103"/>
      <c r="K67" s="103"/>
      <c r="L67" s="103"/>
    </row>
    <row r="68" spans="1:12" ht="16.5">
      <c r="A68" s="105" t="s">
        <v>250</v>
      </c>
      <c r="B68" s="104"/>
      <c r="C68" s="104"/>
      <c r="D68" s="104"/>
      <c r="E68" s="104"/>
      <c r="F68" s="104"/>
      <c r="G68" s="103"/>
      <c r="H68" s="103"/>
      <c r="I68" s="103"/>
      <c r="J68" s="103"/>
      <c r="K68" s="103"/>
      <c r="L68" s="103"/>
    </row>
    <row r="69" spans="1:12" ht="16.5">
      <c r="A69" s="99"/>
      <c r="B69" s="104"/>
      <c r="C69" s="104"/>
      <c r="D69" s="104"/>
      <c r="E69" s="104"/>
      <c r="F69" s="104"/>
      <c r="G69" s="103"/>
      <c r="H69" s="103"/>
      <c r="I69" s="103"/>
      <c r="J69" s="103"/>
      <c r="K69" s="103"/>
      <c r="L69" s="103"/>
    </row>
    <row r="70" spans="1:12" ht="16.5">
      <c r="A70" s="98" t="s">
        <v>6</v>
      </c>
      <c r="B70" s="98"/>
      <c r="C70" s="98"/>
      <c r="D70" s="98"/>
      <c r="E70" s="98"/>
      <c r="F70" s="103"/>
      <c r="G70" s="103"/>
      <c r="H70" s="103"/>
      <c r="I70" s="103"/>
      <c r="J70" s="103"/>
      <c r="K70" s="103"/>
      <c r="L70" s="103"/>
    </row>
    <row r="71" spans="1:12" ht="16.5">
      <c r="A71" s="99"/>
      <c r="B71" s="98"/>
      <c r="C71" s="98"/>
      <c r="D71" s="98"/>
      <c r="E71" s="98"/>
      <c r="F71" s="103"/>
      <c r="G71" s="103"/>
      <c r="H71" s="103"/>
      <c r="I71" s="103"/>
      <c r="J71" s="103"/>
      <c r="K71" s="103"/>
      <c r="L71" s="103"/>
    </row>
    <row r="72" spans="1:12" ht="16.5" customHeight="1">
      <c r="A72" s="585" t="s">
        <v>238</v>
      </c>
      <c r="B72" s="585"/>
      <c r="C72" s="585"/>
      <c r="D72" s="585"/>
      <c r="E72" s="585"/>
      <c r="F72" s="585"/>
      <c r="G72" s="585"/>
      <c r="H72" s="585"/>
      <c r="I72" s="585"/>
      <c r="J72" s="585"/>
      <c r="K72" s="585"/>
      <c r="L72" s="585"/>
    </row>
    <row r="73" spans="1:12" ht="15" customHeight="1">
      <c r="A73" s="120" t="s">
        <v>239</v>
      </c>
      <c r="B73" s="586" t="s">
        <v>240</v>
      </c>
      <c r="C73" s="587"/>
      <c r="D73" s="587"/>
      <c r="E73" s="587"/>
      <c r="F73" s="587"/>
      <c r="G73" s="588"/>
      <c r="H73" s="589" t="s">
        <v>241</v>
      </c>
      <c r="I73" s="590"/>
      <c r="J73" s="590"/>
      <c r="K73" s="590"/>
      <c r="L73" s="591"/>
    </row>
    <row r="74" spans="1:12" ht="22.5" customHeight="1">
      <c r="A74" s="276"/>
      <c r="B74" s="592"/>
      <c r="C74" s="593"/>
      <c r="D74" s="593"/>
      <c r="E74" s="593"/>
      <c r="F74" s="593"/>
      <c r="G74" s="594"/>
      <c r="H74" s="595" t="s">
        <v>242</v>
      </c>
      <c r="I74" s="596"/>
      <c r="J74" s="596"/>
      <c r="K74" s="596"/>
      <c r="L74" s="597"/>
    </row>
    <row r="75" spans="1:12" ht="22.5" customHeight="1">
      <c r="A75" s="276"/>
      <c r="B75" s="592"/>
      <c r="C75" s="593"/>
      <c r="D75" s="593"/>
      <c r="E75" s="593"/>
      <c r="F75" s="593"/>
      <c r="G75" s="594"/>
      <c r="H75" s="595"/>
      <c r="I75" s="596"/>
      <c r="J75" s="596"/>
      <c r="K75" s="596"/>
      <c r="L75" s="597"/>
    </row>
    <row r="76" spans="1:12" ht="22.5" customHeight="1">
      <c r="A76" s="276"/>
      <c r="B76" s="592"/>
      <c r="C76" s="593"/>
      <c r="D76" s="593"/>
      <c r="E76" s="593"/>
      <c r="F76" s="593"/>
      <c r="G76" s="594"/>
      <c r="H76" s="595"/>
      <c r="I76" s="596"/>
      <c r="J76" s="596"/>
      <c r="K76" s="596"/>
      <c r="L76" s="597"/>
    </row>
    <row r="77" spans="1:12" ht="22.5" customHeight="1">
      <c r="A77" s="276"/>
      <c r="B77" s="592"/>
      <c r="C77" s="593"/>
      <c r="D77" s="593"/>
      <c r="E77" s="593"/>
      <c r="F77" s="593"/>
      <c r="G77" s="594"/>
      <c r="H77" s="595"/>
      <c r="I77" s="596"/>
      <c r="J77" s="596"/>
      <c r="K77" s="596"/>
      <c r="L77" s="597"/>
    </row>
    <row r="78" spans="1:12" ht="22.5" customHeight="1">
      <c r="A78" s="276"/>
      <c r="B78" s="592"/>
      <c r="C78" s="593"/>
      <c r="D78" s="593"/>
      <c r="E78" s="593"/>
      <c r="F78" s="593"/>
      <c r="G78" s="594"/>
      <c r="H78" s="595"/>
      <c r="I78" s="596"/>
      <c r="J78" s="596"/>
      <c r="K78" s="596"/>
      <c r="L78" s="597"/>
    </row>
    <row r="79" spans="1:12" ht="38.25" customHeight="1">
      <c r="A79" s="120" t="s">
        <v>17</v>
      </c>
      <c r="B79" s="599" t="s">
        <v>263</v>
      </c>
      <c r="C79" s="600"/>
      <c r="D79" s="600"/>
      <c r="E79" s="600"/>
      <c r="F79" s="600"/>
      <c r="G79" s="600"/>
      <c r="H79" s="600"/>
      <c r="I79" s="600"/>
      <c r="J79" s="600"/>
      <c r="K79" s="600"/>
      <c r="L79" s="601"/>
    </row>
    <row r="80" spans="1:12" ht="21" customHeight="1">
      <c r="A80" s="277"/>
      <c r="B80" s="278"/>
      <c r="C80" s="278"/>
      <c r="D80" s="278"/>
      <c r="E80" s="278"/>
      <c r="F80" s="278"/>
      <c r="G80" s="278"/>
      <c r="H80" s="278"/>
      <c r="I80" s="278"/>
      <c r="J80" s="278"/>
      <c r="K80" s="278"/>
      <c r="L80" s="278"/>
    </row>
    <row r="81" spans="1:12" ht="15.75">
      <c r="A81" s="121"/>
      <c r="B81" s="122"/>
      <c r="C81" s="121"/>
      <c r="D81" s="123"/>
      <c r="E81" s="121"/>
      <c r="F81" s="122"/>
      <c r="G81" s="121"/>
      <c r="H81" s="121"/>
      <c r="I81" s="121"/>
      <c r="J81" s="121"/>
      <c r="K81" s="121"/>
      <c r="L81" s="121"/>
    </row>
    <row r="82" spans="1:12" ht="16.5">
      <c r="A82" s="122" t="s">
        <v>243</v>
      </c>
      <c r="B82" s="279" t="str">
        <f>+B49</f>
        <v>DD-MM-YYYY</v>
      </c>
      <c r="C82" s="123"/>
      <c r="D82" s="98"/>
      <c r="E82" s="98"/>
      <c r="F82" s="103"/>
      <c r="G82" s="100" t="s">
        <v>197</v>
      </c>
      <c r="H82" s="103"/>
      <c r="I82" s="517">
        <f>+I49</f>
        <v>0</v>
      </c>
      <c r="J82" s="517"/>
      <c r="K82" s="517"/>
      <c r="L82" s="517"/>
    </row>
    <row r="83" spans="1:12" ht="16.5">
      <c r="A83" s="122" t="s">
        <v>244</v>
      </c>
      <c r="B83" s="280">
        <f>+B50</f>
        <v>0</v>
      </c>
      <c r="C83" s="123"/>
      <c r="D83" s="98"/>
      <c r="E83" s="98"/>
      <c r="F83" s="103"/>
      <c r="G83" s="100" t="s">
        <v>199</v>
      </c>
      <c r="H83" s="103"/>
      <c r="I83" s="517">
        <f>+I50</f>
        <v>0</v>
      </c>
      <c r="J83" s="517"/>
      <c r="K83" s="517"/>
      <c r="L83" s="517"/>
    </row>
    <row r="84" spans="1:12">
      <c r="A84" s="103"/>
      <c r="B84" s="103"/>
      <c r="C84" s="103"/>
      <c r="D84" s="103"/>
      <c r="E84" s="103"/>
      <c r="F84" s="103"/>
      <c r="G84" s="103"/>
      <c r="H84" s="103"/>
      <c r="I84" s="103"/>
      <c r="J84" s="103"/>
      <c r="K84" s="103"/>
      <c r="L84" s="103"/>
    </row>
    <row r="85" spans="1:12">
      <c r="A85" s="103"/>
      <c r="B85" s="103"/>
      <c r="C85" s="103"/>
      <c r="D85" s="103"/>
      <c r="E85" s="103"/>
      <c r="F85" s="103"/>
      <c r="G85" s="103"/>
      <c r="H85" s="103"/>
      <c r="I85" s="103"/>
      <c r="J85" s="103"/>
      <c r="K85" s="103"/>
      <c r="L85" s="103"/>
    </row>
  </sheetData>
  <sheetProtection password="8242" sheet="1" objects="1" scenarios="1" formatRows="0" selectLockedCells="1"/>
  <customSheetViews>
    <customSheetView guid="{8DF52D4D-DB62-4241-BF29-110C81AB1CF7}" showPageBreaks="1" printArea="1" hiddenColumns="1" view="pageBreakPreview">
      <selection activeCell="B44" sqref="B44:D44"/>
      <rowBreaks count="2" manualBreakCount="2">
        <brk id="39" max="11" man="1"/>
        <brk id="51" max="11" man="1"/>
      </rowBreaks>
      <pageMargins left="0.7" right="0.7" top="0.75" bottom="0.75" header="0.3" footer="0.3"/>
      <pageSetup paperSize="9" scale="76" orientation="portrait" r:id="rId1"/>
    </customSheetView>
    <customSheetView guid="{C1AD0BF0-668E-4B8F-A83E-0CFB7A36905A}" showPageBreaks="1" printArea="1" hiddenColumns="1" view="pageBreakPreview" topLeftCell="A16">
      <selection activeCell="H27" sqref="H27:L27"/>
      <rowBreaks count="1" manualBreakCount="1">
        <brk id="33" max="11" man="1"/>
      </rowBreaks>
      <pageMargins left="0.7" right="0.7" top="0.75" bottom="0.75" header="0.3" footer="0.3"/>
      <pageSetup paperSize="9" scale="84" orientation="portrait" r:id="rId2"/>
    </customSheetView>
    <customSheetView guid="{D6E30331-74E1-47B3-8A06-61900732241B}" showPageBreaks="1" printArea="1" hiddenColumns="1" view="pageBreakPreview">
      <selection activeCell="A23" sqref="A23"/>
      <rowBreaks count="1" manualBreakCount="1">
        <brk id="33" max="11" man="1"/>
      </rowBreaks>
      <pageMargins left="0.7" right="0.7" top="0.75" bottom="0.75" header="0.3" footer="0.3"/>
      <pageSetup paperSize="9" scale="84" orientation="portrait" r:id="rId3"/>
    </customSheetView>
    <customSheetView guid="{4DFBEC87-BC54-4B55-9708-FE9D7E433191}" showPageBreaks="1" printArea="1" hiddenColumns="1" view="pageBreakPreview" topLeftCell="A37">
      <selection activeCell="B44" sqref="B44:D44"/>
      <rowBreaks count="2" manualBreakCount="2">
        <brk id="39" max="11" man="1"/>
        <brk id="51" max="11" man="1"/>
      </rowBreaks>
      <pageMargins left="0.7" right="0.7" top="0.75" bottom="0.75" header="0.3" footer="0.3"/>
      <pageSetup paperSize="9" scale="76" orientation="portrait" r:id="rId4"/>
    </customSheetView>
  </customSheetViews>
  <mergeCells count="86">
    <mergeCell ref="B44:D44"/>
    <mergeCell ref="B41:L41"/>
    <mergeCell ref="E46:H46"/>
    <mergeCell ref="I46:L46"/>
    <mergeCell ref="B33:L33"/>
    <mergeCell ref="B34:D35"/>
    <mergeCell ref="E34:H35"/>
    <mergeCell ref="I34:L35"/>
    <mergeCell ref="B36:D36"/>
    <mergeCell ref="E36:H36"/>
    <mergeCell ref="I36:L36"/>
    <mergeCell ref="B37:D37"/>
    <mergeCell ref="E37:H37"/>
    <mergeCell ref="I37:L37"/>
    <mergeCell ref="B38:D38"/>
    <mergeCell ref="E38:H38"/>
    <mergeCell ref="I38:L38"/>
    <mergeCell ref="C29:F29"/>
    <mergeCell ref="G29:H29"/>
    <mergeCell ref="I29:J29"/>
    <mergeCell ref="K29:L29"/>
    <mergeCell ref="C30:F30"/>
    <mergeCell ref="G30:H30"/>
    <mergeCell ref="I30:J30"/>
    <mergeCell ref="K30:L30"/>
    <mergeCell ref="C27:F27"/>
    <mergeCell ref="G27:H27"/>
    <mergeCell ref="I27:J27"/>
    <mergeCell ref="K27:L27"/>
    <mergeCell ref="C28:F28"/>
    <mergeCell ref="G28:H28"/>
    <mergeCell ref="I28:J28"/>
    <mergeCell ref="K28:L28"/>
    <mergeCell ref="C25:F25"/>
    <mergeCell ref="G25:H25"/>
    <mergeCell ref="I25:J25"/>
    <mergeCell ref="K25:L25"/>
    <mergeCell ref="C26:F26"/>
    <mergeCell ref="G26:H26"/>
    <mergeCell ref="I26:J26"/>
    <mergeCell ref="K26:L26"/>
    <mergeCell ref="A1:H1"/>
    <mergeCell ref="I83:L83"/>
    <mergeCell ref="B8:L8"/>
    <mergeCell ref="B10:L10"/>
    <mergeCell ref="B59:L59"/>
    <mergeCell ref="B61:L61"/>
    <mergeCell ref="I82:L82"/>
    <mergeCell ref="B78:G78"/>
    <mergeCell ref="H78:L78"/>
    <mergeCell ref="B79:L79"/>
    <mergeCell ref="B75:G75"/>
    <mergeCell ref="H75:L75"/>
    <mergeCell ref="B76:G76"/>
    <mergeCell ref="H76:L76"/>
    <mergeCell ref="B77:G77"/>
    <mergeCell ref="H77:L77"/>
    <mergeCell ref="B62:F62"/>
    <mergeCell ref="A72:L72"/>
    <mergeCell ref="B73:G73"/>
    <mergeCell ref="H73:L73"/>
    <mergeCell ref="B74:G74"/>
    <mergeCell ref="H74:L74"/>
    <mergeCell ref="A54:L54"/>
    <mergeCell ref="A55:L55"/>
    <mergeCell ref="B60:F60"/>
    <mergeCell ref="B49:D49"/>
    <mergeCell ref="B50:D50"/>
    <mergeCell ref="I49:L49"/>
    <mergeCell ref="I50:L50"/>
    <mergeCell ref="B46:D46"/>
    <mergeCell ref="A3:L3"/>
    <mergeCell ref="A4:L4"/>
    <mergeCell ref="B9:F9"/>
    <mergeCell ref="B11:F11"/>
    <mergeCell ref="A21:L21"/>
    <mergeCell ref="B42:D43"/>
    <mergeCell ref="E42:H43"/>
    <mergeCell ref="I42:L43"/>
    <mergeCell ref="E44:H44"/>
    <mergeCell ref="I44:L44"/>
    <mergeCell ref="B45:D45"/>
    <mergeCell ref="E45:H45"/>
    <mergeCell ref="I45:L45"/>
    <mergeCell ref="B23:L23"/>
    <mergeCell ref="B24:L24"/>
  </mergeCells>
  <conditionalFormatting sqref="A52:L56 A57:G57 I57:L57 A58:L58 A60:G60 I60:L60 A63:L81 A59:B59 A61:F61 I62:L62 A62:G62 A84:L85 A82:G83 I82:I83">
    <cfRule type="expression" dxfId="0" priority="1" stopIfTrue="1">
      <formula>$P$47=FALSE</formula>
    </cfRule>
  </conditionalFormatting>
  <pageMargins left="0.7" right="0.7" top="0.75" bottom="0.75" header="0.3" footer="0.3"/>
  <pageSetup paperSize="9" scale="76" orientation="portrait" r:id="rId5"/>
  <rowBreaks count="2" manualBreakCount="2">
    <brk id="39" max="11" man="1"/>
    <brk id="51" max="11" man="1"/>
  </rowBreaks>
  <drawing r:id="rId6"/>
  <legacyDrawing r:id="rId7"/>
  <mc:AlternateContent xmlns:mc="http://schemas.openxmlformats.org/markup-compatibility/2006">
    <mc:Choice Requires="x14">
      <controls>
        <mc:AlternateContent xmlns:mc="http://schemas.openxmlformats.org/markup-compatibility/2006">
          <mc:Choice Requires="x14">
            <control shapeId="29697" r:id="rId8" name="Check Box 1">
              <controlPr locked="0" defaultSize="0" autoFill="0" autoLine="0" autoPict="0">
                <anchor moveWithCells="1">
                  <from>
                    <xdr:col>10</xdr:col>
                    <xdr:colOff>247650</xdr:colOff>
                    <xdr:row>46</xdr:row>
                    <xdr:rowOff>85725</xdr:rowOff>
                  </from>
                  <to>
                    <xdr:col>11</xdr:col>
                    <xdr:colOff>9525</xdr:colOff>
                    <xdr:row>46</xdr:row>
                    <xdr:rowOff>304800</xdr:rowOff>
                  </to>
                </anchor>
              </controlPr>
            </control>
          </mc:Choice>
        </mc:AlternateContent>
        <mc:AlternateContent xmlns:mc="http://schemas.openxmlformats.org/markup-compatibility/2006">
          <mc:Choice Requires="x14">
            <control shapeId="29698" r:id="rId9" name="Check Box 2">
              <controlPr locked="0" defaultSize="0" autoFill="0" autoLine="0" autoPict="0">
                <anchor moveWithCells="1">
                  <from>
                    <xdr:col>8</xdr:col>
                    <xdr:colOff>0</xdr:colOff>
                    <xdr:row>50</xdr:row>
                    <xdr:rowOff>0</xdr:rowOff>
                  </from>
                  <to>
                    <xdr:col>8</xdr:col>
                    <xdr:colOff>0</xdr:colOff>
                    <xdr:row>51</xdr:row>
                    <xdr:rowOff>57150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view="pageBreakPreview" zoomScale="115" zoomScaleNormal="100" zoomScaleSheetLayoutView="115" workbookViewId="0">
      <selection activeCell="J6" sqref="J6"/>
    </sheetView>
  </sheetViews>
  <sheetFormatPr defaultRowHeight="12.75"/>
  <cols>
    <col min="1" max="1" width="8.42578125" style="89" customWidth="1"/>
    <col min="2" max="2" width="9.42578125" style="89" customWidth="1"/>
    <col min="3" max="4" width="9.140625" style="89"/>
    <col min="5" max="5" width="21.7109375" style="89" customWidth="1"/>
    <col min="6" max="6" width="9.140625" style="89"/>
    <col min="7" max="7" width="14.5703125" style="89" customWidth="1"/>
    <col min="8" max="16384" width="9.140625" style="89"/>
  </cols>
  <sheetData>
    <row r="1" spans="1:10" ht="13.5" thickBot="1">
      <c r="A1" s="379" t="str">
        <f>Basic!A6</f>
        <v>Specification No.: 5006003029 /OTHERS/DOM/K00 - NR3 RHQ -1</v>
      </c>
      <c r="B1" s="379"/>
      <c r="C1" s="379"/>
      <c r="D1" s="379"/>
      <c r="E1" s="379"/>
      <c r="F1" s="379"/>
      <c r="G1" s="218" t="s">
        <v>236</v>
      </c>
    </row>
    <row r="3" spans="1:10" ht="23.25" customHeight="1">
      <c r="A3" s="471" t="str">
        <f>Basic!B2</f>
        <v xml:space="preserve">Repair and Maintenance of GIS HALL at 765/400Kv
Kanpur S/S
</v>
      </c>
      <c r="B3" s="471"/>
      <c r="C3" s="471"/>
      <c r="D3" s="471"/>
      <c r="E3" s="471"/>
      <c r="F3" s="471"/>
      <c r="G3" s="471"/>
      <c r="I3" s="388"/>
      <c r="J3" s="388"/>
    </row>
    <row r="4" spans="1:10" ht="30.75" customHeight="1">
      <c r="A4" s="471"/>
      <c r="B4" s="471"/>
      <c r="C4" s="471"/>
      <c r="D4" s="471"/>
      <c r="E4" s="471"/>
      <c r="F4" s="471"/>
      <c r="G4" s="471"/>
      <c r="I4" s="388"/>
      <c r="J4" s="388"/>
    </row>
    <row r="5" spans="1:10">
      <c r="A5" s="219"/>
      <c r="B5" s="219"/>
      <c r="C5" s="219"/>
      <c r="D5" s="219"/>
      <c r="E5" s="219"/>
      <c r="F5" s="219"/>
      <c r="G5" s="219"/>
    </row>
    <row r="6" spans="1:10">
      <c r="A6" s="464" t="s">
        <v>262</v>
      </c>
      <c r="B6" s="464"/>
      <c r="C6" s="464"/>
      <c r="D6" s="464"/>
      <c r="E6" s="464"/>
      <c r="F6" s="464"/>
      <c r="G6" s="464"/>
    </row>
    <row r="8" spans="1:10">
      <c r="A8" s="353" t="s">
        <v>10</v>
      </c>
      <c r="B8" s="353"/>
      <c r="C8" s="466" t="str">
        <f>IF('Bid Proposal Form'!D17="","",'Bid Proposal Form'!D17)</f>
        <v/>
      </c>
      <c r="D8" s="466"/>
      <c r="E8" s="466"/>
      <c r="F8" s="466"/>
      <c r="G8" s="466"/>
    </row>
    <row r="9" spans="1:10">
      <c r="A9" s="200"/>
      <c r="B9" s="200"/>
      <c r="C9" s="225"/>
      <c r="D9" s="161"/>
      <c r="E9" s="161"/>
      <c r="F9" s="161"/>
      <c r="G9" s="208"/>
    </row>
    <row r="10" spans="1:10" ht="33" customHeight="1">
      <c r="A10" s="353" t="s">
        <v>19</v>
      </c>
      <c r="B10" s="353"/>
      <c r="C10" s="516" t="str">
        <f>IF('Bid Proposal Form'!D19="","",'Bid Proposal Form'!D19)</f>
        <v/>
      </c>
      <c r="D10" s="516"/>
      <c r="E10" s="516"/>
      <c r="F10" s="516"/>
      <c r="G10" s="516"/>
    </row>
    <row r="11" spans="1:10">
      <c r="A11" s="200"/>
      <c r="B11" s="200"/>
      <c r="C11" s="466"/>
      <c r="D11" s="466"/>
      <c r="E11" s="466"/>
      <c r="F11" s="466"/>
      <c r="G11" s="466"/>
    </row>
    <row r="13" spans="1:10">
      <c r="A13" s="195" t="s">
        <v>42</v>
      </c>
      <c r="B13" s="195"/>
      <c r="C13" s="195"/>
      <c r="D13" s="195"/>
      <c r="E13" s="195"/>
      <c r="F13" s="195"/>
      <c r="G13" s="195"/>
    </row>
    <row r="14" spans="1:10">
      <c r="A14" s="358" t="s">
        <v>192</v>
      </c>
      <c r="B14" s="358"/>
      <c r="C14" s="358"/>
      <c r="D14" s="358"/>
      <c r="E14" s="358"/>
      <c r="F14" s="358"/>
      <c r="G14" s="358"/>
    </row>
    <row r="15" spans="1:10">
      <c r="A15" s="358" t="s">
        <v>227</v>
      </c>
      <c r="B15" s="358"/>
      <c r="C15" s="358"/>
      <c r="D15" s="358"/>
      <c r="E15" s="358"/>
      <c r="F15" s="358"/>
      <c r="G15" s="358"/>
    </row>
    <row r="16" spans="1:10">
      <c r="A16" s="358" t="s">
        <v>232</v>
      </c>
      <c r="B16" s="358"/>
      <c r="C16" s="358"/>
      <c r="D16" s="358"/>
      <c r="E16" s="358"/>
      <c r="F16" s="358"/>
      <c r="G16" s="358"/>
    </row>
    <row r="17" spans="1:7">
      <c r="A17" s="358" t="s">
        <v>229</v>
      </c>
      <c r="B17" s="358"/>
      <c r="C17" s="358"/>
      <c r="D17" s="358"/>
      <c r="E17" s="358"/>
      <c r="F17" s="358"/>
      <c r="G17" s="358"/>
    </row>
    <row r="18" spans="1:7">
      <c r="A18" s="358" t="s">
        <v>230</v>
      </c>
      <c r="B18" s="358"/>
      <c r="C18" s="358"/>
      <c r="D18" s="358"/>
      <c r="E18" s="358"/>
      <c r="F18" s="358"/>
      <c r="G18" s="358"/>
    </row>
    <row r="20" spans="1:7">
      <c r="A20" s="195" t="s">
        <v>6</v>
      </c>
    </row>
    <row r="21" spans="1:7">
      <c r="A21" s="195"/>
    </row>
    <row r="22" spans="1:7" ht="39.75" customHeight="1">
      <c r="B22" s="350" t="s">
        <v>233</v>
      </c>
      <c r="C22" s="350"/>
      <c r="D22" s="350"/>
      <c r="E22" s="350"/>
      <c r="F22" s="350"/>
      <c r="G22" s="350"/>
    </row>
    <row r="23" spans="1:7">
      <c r="B23" s="163"/>
      <c r="C23" s="163"/>
      <c r="D23" s="163"/>
      <c r="E23" s="163"/>
      <c r="F23" s="163"/>
      <c r="G23" s="163"/>
    </row>
    <row r="24" spans="1:7" ht="40.5" customHeight="1">
      <c r="B24" s="359" t="s">
        <v>169</v>
      </c>
      <c r="C24" s="359"/>
      <c r="D24" s="359"/>
      <c r="E24" s="359"/>
      <c r="F24" s="359"/>
      <c r="G24" s="359"/>
    </row>
    <row r="25" spans="1:7">
      <c r="B25" s="160"/>
      <c r="C25" s="160"/>
      <c r="D25" s="160"/>
      <c r="E25" s="160"/>
      <c r="F25" s="160"/>
      <c r="G25" s="160"/>
    </row>
    <row r="26" spans="1:7" ht="30.75" customHeight="1">
      <c r="B26" s="359" t="s">
        <v>168</v>
      </c>
      <c r="C26" s="359"/>
      <c r="D26" s="359"/>
      <c r="E26" s="359"/>
      <c r="F26" s="359"/>
      <c r="G26" s="359"/>
    </row>
    <row r="27" spans="1:7">
      <c r="B27" s="160"/>
      <c r="C27" s="160"/>
      <c r="D27" s="160"/>
      <c r="E27" s="160"/>
      <c r="F27" s="160"/>
      <c r="G27" s="160"/>
    </row>
    <row r="28" spans="1:7" ht="42.75" customHeight="1">
      <c r="B28" s="359" t="s">
        <v>234</v>
      </c>
      <c r="C28" s="359"/>
      <c r="D28" s="359"/>
      <c r="E28" s="359"/>
      <c r="F28" s="359"/>
      <c r="G28" s="359"/>
    </row>
    <row r="29" spans="1:7">
      <c r="B29" s="160"/>
      <c r="C29" s="160"/>
      <c r="D29" s="160"/>
      <c r="E29" s="160"/>
      <c r="F29" s="160"/>
      <c r="G29" s="160"/>
    </row>
    <row r="30" spans="1:7" ht="69.75" customHeight="1">
      <c r="B30" s="359" t="s">
        <v>235</v>
      </c>
      <c r="C30" s="359"/>
      <c r="D30" s="359"/>
      <c r="E30" s="359"/>
      <c r="F30" s="359"/>
      <c r="G30" s="359"/>
    </row>
    <row r="31" spans="1:7">
      <c r="B31" s="160"/>
      <c r="C31" s="160"/>
      <c r="D31" s="160"/>
      <c r="E31" s="160"/>
      <c r="F31" s="160"/>
      <c r="G31" s="160"/>
    </row>
    <row r="32" spans="1:7">
      <c r="B32" s="160"/>
      <c r="C32" s="160"/>
      <c r="D32" s="160"/>
      <c r="E32" s="160"/>
      <c r="F32" s="160"/>
      <c r="G32" s="160"/>
    </row>
    <row r="34" spans="1:7">
      <c r="A34" s="2"/>
      <c r="B34" s="195" t="s">
        <v>4</v>
      </c>
      <c r="C34" s="383" t="str">
        <f>'Bid Proposal Form'!B125&amp;"-"&amp;'Bid Proposal Form'!C125&amp;"-"&amp;'Bid Proposal Form'!D125</f>
        <v>DD-MM-YYYY</v>
      </c>
      <c r="D34" s="383"/>
      <c r="E34" s="213" t="s">
        <v>12</v>
      </c>
      <c r="F34" s="383">
        <f>'Bid Proposal Form'!G125</f>
        <v>0</v>
      </c>
      <c r="G34" s="383"/>
    </row>
    <row r="35" spans="1:7">
      <c r="A35" s="2"/>
      <c r="B35" s="195" t="s">
        <v>11</v>
      </c>
      <c r="C35" s="383">
        <f>'Bid Proposal Form'!B126</f>
        <v>0</v>
      </c>
      <c r="D35" s="383"/>
      <c r="E35" s="213" t="s">
        <v>13</v>
      </c>
      <c r="F35" s="383">
        <f>'Bid Proposal Form'!G126</f>
        <v>0</v>
      </c>
      <c r="G35" s="383"/>
    </row>
  </sheetData>
  <sheetProtection password="8242" sheet="1" formatColumns="0" formatRows="0" selectLockedCells="1"/>
  <customSheetViews>
    <customSheetView guid="{8DF52D4D-DB62-4241-BF29-110C81AB1CF7}" scale="115" showPageBreaks="1" showGridLines="0" printArea="1" view="pageBreakPreview">
      <selection activeCell="J6" sqref="J6"/>
      <pageMargins left="0.75" right="0.75" top="1" bottom="1" header="0.5" footer="0.5"/>
      <pageSetup paperSize="9" orientation="portrait" r:id="rId1"/>
      <headerFooter alignWithMargins="0"/>
    </customSheetView>
    <customSheetView guid="{C1AD0BF0-668E-4B8F-A83E-0CFB7A36905A}" scale="115" showPageBreaks="1" showGridLines="0" printArea="1" view="pageBreakPreview">
      <selection activeCell="J6" sqref="J6"/>
      <pageMargins left="0.75" right="0.75" top="1" bottom="1" header="0.5" footer="0.5"/>
      <pageSetup paperSize="9" orientation="portrait" r:id="rId2"/>
      <headerFooter alignWithMargins="0"/>
    </customSheetView>
    <customSheetView guid="{D6E30331-74E1-47B3-8A06-61900732241B}" scale="115" showPageBreaks="1" showGridLines="0" printArea="1" view="pageBreakPreview">
      <selection activeCell="J6" sqref="J6"/>
      <pageMargins left="0.75" right="0.75" top="1" bottom="1" header="0.5" footer="0.5"/>
      <pageSetup paperSize="9" orientation="portrait" r:id="rId3"/>
      <headerFooter alignWithMargins="0"/>
    </customSheetView>
    <customSheetView guid="{4DFBEC87-BC54-4B55-9708-FE9D7E433191}" scale="115" showPageBreaks="1" showGridLines="0" printArea="1" view="pageBreakPreview">
      <selection activeCell="J6" sqref="J6"/>
      <pageMargins left="0.75" right="0.75" top="1" bottom="1" header="0.5" footer="0.5"/>
      <pageSetup paperSize="9" orientation="portrait" r:id="rId4"/>
      <headerFooter alignWithMargins="0"/>
    </customSheetView>
  </customSheetViews>
  <mergeCells count="23">
    <mergeCell ref="A15:G15"/>
    <mergeCell ref="I3:J4"/>
    <mergeCell ref="A6:G6"/>
    <mergeCell ref="A8:B8"/>
    <mergeCell ref="C8:G8"/>
    <mergeCell ref="A10:B10"/>
    <mergeCell ref="C10:G10"/>
    <mergeCell ref="A1:F1"/>
    <mergeCell ref="C35:D35"/>
    <mergeCell ref="F35:G35"/>
    <mergeCell ref="B24:G24"/>
    <mergeCell ref="B26:G26"/>
    <mergeCell ref="B28:G28"/>
    <mergeCell ref="B30:G30"/>
    <mergeCell ref="A17:G17"/>
    <mergeCell ref="A18:G18"/>
    <mergeCell ref="B22:G22"/>
    <mergeCell ref="C34:D34"/>
    <mergeCell ref="F34:G34"/>
    <mergeCell ref="A16:G16"/>
    <mergeCell ref="A3:G4"/>
    <mergeCell ref="C11:G11"/>
    <mergeCell ref="A14:G14"/>
  </mergeCells>
  <pageMargins left="0.75" right="0.75" top="1" bottom="1" header="0.5" footer="0.5"/>
  <pageSetup paperSize="9" orientation="portrait" r:id="rId5"/>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9"/>
  <sheetViews>
    <sheetView tabSelected="1" view="pageBreakPreview" zoomScale="90" zoomScaleNormal="100" zoomScaleSheetLayoutView="90" workbookViewId="0">
      <selection activeCell="B41" sqref="B41:D41"/>
    </sheetView>
  </sheetViews>
  <sheetFormatPr defaultRowHeight="12.75"/>
  <cols>
    <col min="1" max="1" width="9.140625" style="89"/>
    <col min="2" max="2" width="14.5703125" style="89" customWidth="1"/>
    <col min="3" max="3" width="15.42578125" style="89" customWidth="1"/>
    <col min="4" max="4" width="38.28515625" style="89" customWidth="1"/>
    <col min="5" max="5" width="39.5703125" style="89" customWidth="1"/>
    <col min="6" max="9" width="9.140625" style="89"/>
    <col min="10" max="10" width="0" style="89" hidden="1" customWidth="1"/>
    <col min="11" max="16384" width="9.140625" style="89"/>
  </cols>
  <sheetData>
    <row r="1" spans="1:5" ht="15" customHeight="1">
      <c r="A1" s="631" t="str">
        <f>'Attachment-11'!A1</f>
        <v>Specification No.: 5006003029 /OTHERS/DOM/K00 - NR3 RHQ -1</v>
      </c>
      <c r="B1" s="631"/>
      <c r="C1" s="631"/>
      <c r="D1" s="631"/>
      <c r="E1" s="227" t="s">
        <v>300</v>
      </c>
    </row>
    <row r="2" spans="1:5" ht="15" hidden="1">
      <c r="A2" s="228"/>
      <c r="B2" s="228"/>
      <c r="C2" s="228"/>
      <c r="D2" s="228"/>
      <c r="E2" s="229"/>
    </row>
    <row r="3" spans="1:5" ht="51" customHeight="1">
      <c r="A3" s="632" t="str">
        <f>'Attachment-11'!A3:G4</f>
        <v xml:space="preserve">Repair and Maintenance of GIS HALL at 765/400Kv
Kanpur S/S
</v>
      </c>
      <c r="B3" s="632"/>
      <c r="C3" s="632"/>
      <c r="D3" s="632"/>
      <c r="E3" s="632"/>
    </row>
    <row r="4" spans="1:5" ht="9" customHeight="1">
      <c r="A4" s="230"/>
      <c r="B4" s="231"/>
      <c r="C4" s="231"/>
      <c r="D4" s="231"/>
      <c r="E4" s="232"/>
    </row>
    <row r="5" spans="1:5" ht="15">
      <c r="A5" s="633" t="s">
        <v>301</v>
      </c>
      <c r="B5" s="633"/>
      <c r="C5" s="633"/>
      <c r="D5" s="633"/>
      <c r="E5" s="633"/>
    </row>
    <row r="6" spans="1:5" ht="6.75" customHeight="1">
      <c r="A6" s="233"/>
      <c r="B6" s="231"/>
      <c r="C6" s="231"/>
      <c r="D6" s="231"/>
      <c r="E6" s="232"/>
    </row>
    <row r="7" spans="1:5" ht="15">
      <c r="A7" s="234" t="s">
        <v>435</v>
      </c>
      <c r="B7" s="231"/>
      <c r="C7" s="231"/>
      <c r="D7" s="231"/>
      <c r="E7" s="235" t="s">
        <v>430</v>
      </c>
    </row>
    <row r="8" spans="1:5" ht="15">
      <c r="A8" s="634" t="str">
        <f>'[2]Attach 3 (JV)'!A6:E6</f>
        <v/>
      </c>
      <c r="B8" s="634"/>
      <c r="C8" s="634"/>
      <c r="D8" s="634"/>
      <c r="E8" s="235" t="s">
        <v>431</v>
      </c>
    </row>
    <row r="9" spans="1:5" ht="15">
      <c r="A9" s="110" t="s">
        <v>194</v>
      </c>
      <c r="B9" s="635">
        <f>'Bid Proposal Form'!D17</f>
        <v>0</v>
      </c>
      <c r="C9" s="635"/>
      <c r="D9" s="635"/>
      <c r="E9" s="235" t="s">
        <v>45</v>
      </c>
    </row>
    <row r="10" spans="1:5" ht="15.75" customHeight="1">
      <c r="A10" s="110" t="s">
        <v>195</v>
      </c>
      <c r="B10" s="635">
        <f>'Bid Proposal Form'!D19</f>
        <v>0</v>
      </c>
      <c r="C10" s="635"/>
      <c r="D10" s="635"/>
      <c r="E10" s="235" t="s">
        <v>432</v>
      </c>
    </row>
    <row r="11" spans="1:5" ht="14.25">
      <c r="A11" s="231"/>
      <c r="B11" s="544"/>
      <c r="C11" s="544"/>
      <c r="D11" s="544"/>
      <c r="E11" s="235" t="s">
        <v>433</v>
      </c>
    </row>
    <row r="12" spans="1:5" ht="14.25">
      <c r="A12" s="233"/>
      <c r="B12" s="636" t="str">
        <f>'[2]Attach 13'!B12:D12</f>
        <v/>
      </c>
      <c r="C12" s="636"/>
      <c r="D12" s="636"/>
      <c r="E12" s="235" t="s">
        <v>434</v>
      </c>
    </row>
    <row r="13" spans="1:5" ht="15" hidden="1">
      <c r="A13" s="233"/>
      <c r="B13" s="110"/>
      <c r="C13" s="110"/>
      <c r="D13" s="110"/>
      <c r="E13" s="232"/>
    </row>
    <row r="14" spans="1:5" ht="14.25">
      <c r="A14" s="231" t="s">
        <v>6</v>
      </c>
      <c r="B14" s="231"/>
      <c r="C14" s="231"/>
      <c r="D14" s="231"/>
      <c r="E14" s="232"/>
    </row>
    <row r="15" spans="1:5" ht="14.25">
      <c r="A15" s="111"/>
      <c r="B15" s="111"/>
      <c r="C15" s="111"/>
      <c r="D15" s="111"/>
      <c r="E15" s="111"/>
    </row>
    <row r="16" spans="1:5" ht="18.75" customHeight="1">
      <c r="A16" s="112" t="s">
        <v>58</v>
      </c>
      <c r="B16" s="637" t="s">
        <v>302</v>
      </c>
      <c r="C16" s="637"/>
      <c r="D16" s="637"/>
      <c r="E16" s="637"/>
    </row>
    <row r="17" spans="1:10" ht="17.25" customHeight="1">
      <c r="A17" s="184" t="s">
        <v>303</v>
      </c>
      <c r="B17" s="618" t="s">
        <v>304</v>
      </c>
      <c r="C17" s="618"/>
      <c r="D17" s="618"/>
      <c r="E17" s="236">
        <f>B9</f>
        <v>0</v>
      </c>
    </row>
    <row r="18" spans="1:10" ht="14.25">
      <c r="A18" s="237" t="s">
        <v>305</v>
      </c>
      <c r="B18" s="614" t="s">
        <v>306</v>
      </c>
      <c r="C18" s="614"/>
      <c r="D18" s="614"/>
      <c r="E18" s="238"/>
    </row>
    <row r="19" spans="1:10" ht="14.25">
      <c r="A19" s="239"/>
      <c r="B19" s="614" t="s">
        <v>307</v>
      </c>
      <c r="C19" s="614"/>
      <c r="D19" s="614"/>
      <c r="E19" s="240"/>
    </row>
    <row r="20" spans="1:10" ht="14.25">
      <c r="A20" s="239"/>
      <c r="B20" s="614"/>
      <c r="C20" s="614"/>
      <c r="D20" s="614"/>
      <c r="E20" s="240"/>
    </row>
    <row r="21" spans="1:10" ht="14.25">
      <c r="A21" s="239"/>
      <c r="B21" s="614"/>
      <c r="C21" s="614"/>
      <c r="D21" s="614"/>
      <c r="E21" s="240"/>
    </row>
    <row r="22" spans="1:10" ht="14.25">
      <c r="A22" s="239"/>
      <c r="B22" s="614" t="s">
        <v>308</v>
      </c>
      <c r="C22" s="614"/>
      <c r="D22" s="614"/>
      <c r="E22" s="240"/>
    </row>
    <row r="23" spans="1:10" ht="14.25">
      <c r="A23" s="239"/>
      <c r="B23" s="614"/>
      <c r="C23" s="614"/>
      <c r="D23" s="614"/>
      <c r="E23" s="241"/>
    </row>
    <row r="24" spans="1:10" ht="14.25">
      <c r="A24" s="239"/>
      <c r="B24" s="614"/>
      <c r="C24" s="614"/>
      <c r="D24" s="614"/>
      <c r="E24" s="241"/>
    </row>
    <row r="25" spans="1:10" ht="14.25">
      <c r="A25" s="239"/>
      <c r="B25" s="614" t="s">
        <v>309</v>
      </c>
      <c r="C25" s="614"/>
      <c r="D25" s="614"/>
      <c r="E25" s="241"/>
    </row>
    <row r="26" spans="1:10" ht="14.25">
      <c r="A26" s="239"/>
      <c r="B26" s="614"/>
      <c r="C26" s="614"/>
      <c r="D26" s="614"/>
      <c r="E26" s="240"/>
    </row>
    <row r="27" spans="1:10" ht="14.25">
      <c r="A27" s="239"/>
      <c r="B27" s="614"/>
      <c r="C27" s="614"/>
      <c r="D27" s="614"/>
      <c r="E27" s="242"/>
    </row>
    <row r="28" spans="1:10" ht="42.75">
      <c r="A28" s="237" t="s">
        <v>446</v>
      </c>
      <c r="B28" s="630" t="s">
        <v>310</v>
      </c>
      <c r="C28" s="630"/>
      <c r="D28" s="630"/>
      <c r="E28" s="625"/>
    </row>
    <row r="29" spans="1:10" ht="36.75" customHeight="1">
      <c r="A29" s="274"/>
      <c r="B29" s="627" t="s">
        <v>311</v>
      </c>
      <c r="C29" s="628"/>
      <c r="D29" s="629"/>
      <c r="E29" s="626"/>
    </row>
    <row r="30" spans="1:10" s="269" customFormat="1" ht="63" customHeight="1">
      <c r="A30" s="239" t="s">
        <v>447</v>
      </c>
      <c r="B30" s="607" t="s">
        <v>449</v>
      </c>
      <c r="C30" s="608"/>
      <c r="D30" s="609"/>
      <c r="E30" s="270"/>
      <c r="J30" s="195" t="s">
        <v>450</v>
      </c>
    </row>
    <row r="31" spans="1:10" s="269" customFormat="1" ht="36.75" customHeight="1">
      <c r="A31" s="274"/>
      <c r="B31" s="610" t="s">
        <v>448</v>
      </c>
      <c r="C31" s="611"/>
      <c r="D31" s="612"/>
      <c r="E31" s="270"/>
      <c r="J31" s="195" t="s">
        <v>121</v>
      </c>
    </row>
    <row r="32" spans="1:10" s="269" customFormat="1" ht="36.75" customHeight="1">
      <c r="A32" s="239" t="s">
        <v>451</v>
      </c>
      <c r="B32" s="607" t="s">
        <v>452</v>
      </c>
      <c r="C32" s="608"/>
      <c r="D32" s="609"/>
      <c r="E32" s="270"/>
    </row>
    <row r="33" spans="1:5" s="269" customFormat="1" ht="66.75" customHeight="1">
      <c r="A33" s="239" t="s">
        <v>453</v>
      </c>
      <c r="B33" s="607" t="s">
        <v>455</v>
      </c>
      <c r="C33" s="608"/>
      <c r="D33" s="609"/>
      <c r="E33" s="270"/>
    </row>
    <row r="34" spans="1:5" s="269" customFormat="1" ht="36.75" customHeight="1">
      <c r="A34" s="239"/>
      <c r="B34" s="610" t="s">
        <v>454</v>
      </c>
      <c r="C34" s="611"/>
      <c r="D34" s="612"/>
      <c r="E34" s="270"/>
    </row>
    <row r="35" spans="1:5" ht="14.25">
      <c r="A35" s="184" t="s">
        <v>312</v>
      </c>
      <c r="B35" s="618" t="s">
        <v>313</v>
      </c>
      <c r="C35" s="618"/>
      <c r="D35" s="618"/>
      <c r="E35" s="243"/>
    </row>
    <row r="36" spans="1:5" ht="14.25">
      <c r="A36" s="184" t="s">
        <v>314</v>
      </c>
      <c r="B36" s="618" t="s">
        <v>315</v>
      </c>
      <c r="C36" s="618"/>
      <c r="D36" s="618"/>
      <c r="E36" s="243"/>
    </row>
    <row r="37" spans="1:5" ht="14.25">
      <c r="A37" s="184" t="s">
        <v>316</v>
      </c>
      <c r="B37" s="618" t="s">
        <v>317</v>
      </c>
      <c r="C37" s="618"/>
      <c r="D37" s="618"/>
      <c r="E37" s="243"/>
    </row>
    <row r="38" spans="1:5" ht="14.25">
      <c r="A38" s="184"/>
      <c r="B38" s="618" t="s">
        <v>318</v>
      </c>
      <c r="C38" s="618"/>
      <c r="D38" s="618"/>
      <c r="E38" s="113" t="s">
        <v>319</v>
      </c>
    </row>
    <row r="39" spans="1:5" ht="14.25">
      <c r="A39" s="184" t="s">
        <v>46</v>
      </c>
      <c r="B39" s="577"/>
      <c r="C39" s="578"/>
      <c r="D39" s="579"/>
      <c r="E39" s="243"/>
    </row>
    <row r="40" spans="1:5" ht="14.25">
      <c r="A40" s="184" t="s">
        <v>47</v>
      </c>
      <c r="B40" s="577"/>
      <c r="C40" s="578"/>
      <c r="D40" s="579"/>
      <c r="E40" s="243"/>
    </row>
    <row r="41" spans="1:5" ht="14.25">
      <c r="A41" s="184" t="s">
        <v>62</v>
      </c>
      <c r="B41" s="577"/>
      <c r="C41" s="578"/>
      <c r="D41" s="579"/>
      <c r="E41" s="243"/>
    </row>
    <row r="42" spans="1:5" ht="14.25">
      <c r="A42" s="184"/>
      <c r="B42" s="618" t="s">
        <v>320</v>
      </c>
      <c r="C42" s="618"/>
      <c r="D42" s="618"/>
      <c r="E42" s="243"/>
    </row>
    <row r="43" spans="1:5" ht="14.25">
      <c r="A43" s="184"/>
      <c r="B43" s="618" t="s">
        <v>318</v>
      </c>
      <c r="C43" s="618"/>
      <c r="D43" s="618"/>
      <c r="E43" s="113" t="s">
        <v>319</v>
      </c>
    </row>
    <row r="44" spans="1:5" ht="14.25">
      <c r="A44" s="184" t="s">
        <v>46</v>
      </c>
      <c r="B44" s="577"/>
      <c r="C44" s="578"/>
      <c r="D44" s="579"/>
      <c r="E44" s="243"/>
    </row>
    <row r="45" spans="1:5" ht="14.25">
      <c r="A45" s="184" t="s">
        <v>47</v>
      </c>
      <c r="B45" s="577"/>
      <c r="C45" s="578"/>
      <c r="D45" s="579"/>
      <c r="E45" s="243"/>
    </row>
    <row r="46" spans="1:5" ht="14.25">
      <c r="A46" s="184" t="s">
        <v>62</v>
      </c>
      <c r="B46" s="577"/>
      <c r="C46" s="578"/>
      <c r="D46" s="579"/>
      <c r="E46" s="243"/>
    </row>
    <row r="47" spans="1:5" ht="14.25">
      <c r="A47" s="184" t="s">
        <v>321</v>
      </c>
      <c r="B47" s="618" t="s">
        <v>322</v>
      </c>
      <c r="C47" s="618"/>
      <c r="D47" s="618"/>
      <c r="E47" s="243"/>
    </row>
    <row r="48" spans="1:5" ht="14.25">
      <c r="A48" s="244" t="s">
        <v>323</v>
      </c>
      <c r="B48" s="614" t="s">
        <v>324</v>
      </c>
      <c r="C48" s="614"/>
      <c r="D48" s="614"/>
      <c r="E48" s="243"/>
    </row>
    <row r="49" spans="1:5" ht="14.25">
      <c r="A49" s="245"/>
      <c r="B49" s="614"/>
      <c r="C49" s="614"/>
      <c r="D49" s="614"/>
      <c r="E49" s="240"/>
    </row>
    <row r="50" spans="1:5" ht="14.25">
      <c r="A50" s="246"/>
      <c r="B50" s="619"/>
      <c r="C50" s="619"/>
      <c r="D50" s="619"/>
      <c r="E50" s="242"/>
    </row>
    <row r="51" spans="1:5" ht="14.25">
      <c r="A51" s="245" t="s">
        <v>325</v>
      </c>
      <c r="B51" s="620" t="s">
        <v>326</v>
      </c>
      <c r="C51" s="620"/>
      <c r="D51" s="620"/>
      <c r="E51" s="247"/>
    </row>
    <row r="52" spans="1:5" ht="14.25">
      <c r="A52" s="245"/>
      <c r="B52" s="614" t="s">
        <v>327</v>
      </c>
      <c r="C52" s="614"/>
      <c r="D52" s="614"/>
      <c r="E52" s="240"/>
    </row>
    <row r="53" spans="1:5" ht="14.25">
      <c r="A53" s="244" t="s">
        <v>328</v>
      </c>
      <c r="B53" s="621" t="s">
        <v>329</v>
      </c>
      <c r="C53" s="622"/>
      <c r="D53" s="623"/>
      <c r="E53" s="248"/>
    </row>
    <row r="54" spans="1:5" ht="14.25">
      <c r="A54" s="245"/>
      <c r="B54" s="614" t="s">
        <v>330</v>
      </c>
      <c r="C54" s="614"/>
      <c r="D54" s="614"/>
      <c r="E54" s="240"/>
    </row>
    <row r="55" spans="1:5" ht="14.25">
      <c r="A55" s="245"/>
      <c r="B55" s="614" t="s">
        <v>331</v>
      </c>
      <c r="C55" s="614"/>
      <c r="D55" s="614"/>
      <c r="E55" s="240"/>
    </row>
    <row r="56" spans="1:5" ht="14.25">
      <c r="A56" s="246"/>
      <c r="B56" s="619" t="s">
        <v>332</v>
      </c>
      <c r="C56" s="619"/>
      <c r="D56" s="619"/>
      <c r="E56" s="242"/>
    </row>
    <row r="57" spans="1:5" ht="14.25">
      <c r="A57" s="244" t="s">
        <v>333</v>
      </c>
      <c r="B57" s="624" t="s">
        <v>334</v>
      </c>
      <c r="C57" s="624"/>
      <c r="D57" s="624"/>
      <c r="E57" s="248"/>
    </row>
    <row r="58" spans="1:5" ht="14.25">
      <c r="A58" s="245"/>
      <c r="B58" s="614" t="s">
        <v>335</v>
      </c>
      <c r="C58" s="614"/>
      <c r="D58" s="614"/>
      <c r="E58" s="240"/>
    </row>
    <row r="59" spans="1:5" ht="14.25">
      <c r="A59" s="245"/>
      <c r="B59" s="614" t="s">
        <v>336</v>
      </c>
      <c r="C59" s="614"/>
      <c r="D59" s="614"/>
      <c r="E59" s="240"/>
    </row>
    <row r="60" spans="1:5" ht="14.25">
      <c r="A60" s="245"/>
      <c r="B60" s="614"/>
      <c r="C60" s="614"/>
      <c r="D60" s="614"/>
      <c r="E60" s="240"/>
    </row>
    <row r="61" spans="1:5" ht="14.25">
      <c r="A61" s="245"/>
      <c r="B61" s="614"/>
      <c r="C61" s="614"/>
      <c r="D61" s="614"/>
      <c r="E61" s="240"/>
    </row>
    <row r="62" spans="1:5" ht="14.25">
      <c r="A62" s="245"/>
      <c r="B62" s="614" t="s">
        <v>337</v>
      </c>
      <c r="C62" s="614"/>
      <c r="D62" s="614"/>
      <c r="E62" s="240"/>
    </row>
    <row r="63" spans="1:5" ht="14.25">
      <c r="A63" s="245"/>
      <c r="B63" s="614" t="s">
        <v>338</v>
      </c>
      <c r="C63" s="614"/>
      <c r="D63" s="614"/>
      <c r="E63" s="240"/>
    </row>
    <row r="64" spans="1:5" ht="14.25">
      <c r="A64" s="245"/>
      <c r="B64" s="615" t="s">
        <v>338</v>
      </c>
      <c r="C64" s="616"/>
      <c r="D64" s="617"/>
      <c r="E64" s="249" t="s">
        <v>339</v>
      </c>
    </row>
    <row r="65" spans="1:5" ht="14.25">
      <c r="A65" s="113" t="s">
        <v>340</v>
      </c>
      <c r="B65" s="618" t="s">
        <v>341</v>
      </c>
      <c r="C65" s="618"/>
      <c r="D65" s="618"/>
      <c r="E65" s="243"/>
    </row>
    <row r="66" spans="1:5" ht="14.25">
      <c r="A66" s="113" t="s">
        <v>342</v>
      </c>
      <c r="B66" s="618" t="s">
        <v>343</v>
      </c>
      <c r="C66" s="618"/>
      <c r="D66" s="618"/>
      <c r="E66" s="243"/>
    </row>
    <row r="67" spans="1:5" ht="8.25" customHeight="1">
      <c r="A67" s="250"/>
      <c r="B67" s="250"/>
      <c r="C67" s="250"/>
      <c r="D67" s="250"/>
      <c r="E67" s="251"/>
    </row>
    <row r="68" spans="1:5" ht="35.25" customHeight="1">
      <c r="A68" s="613" t="s">
        <v>344</v>
      </c>
      <c r="B68" s="613"/>
      <c r="C68" s="613"/>
      <c r="D68" s="613"/>
      <c r="E68" s="613"/>
    </row>
    <row r="69" spans="1:5" ht="14.25">
      <c r="A69" s="252" t="s">
        <v>456</v>
      </c>
      <c r="B69" s="231"/>
      <c r="C69" s="231"/>
      <c r="D69" s="253"/>
      <c r="E69" s="232"/>
    </row>
    <row r="70" spans="1:5" s="269" customFormat="1" ht="14.25">
      <c r="A70" s="252" t="s">
        <v>457</v>
      </c>
      <c r="B70" s="231"/>
      <c r="C70" s="231"/>
      <c r="D70" s="253"/>
      <c r="E70" s="232"/>
    </row>
    <row r="71" spans="1:5" s="269" customFormat="1" ht="14.25">
      <c r="A71" s="252" t="s">
        <v>458</v>
      </c>
      <c r="B71" s="231" t="s">
        <v>459</v>
      </c>
      <c r="C71" s="231"/>
      <c r="D71" s="253"/>
      <c r="E71" s="232"/>
    </row>
    <row r="72" spans="1:5" s="269" customFormat="1" ht="14.25">
      <c r="A72" s="252" t="s">
        <v>460</v>
      </c>
      <c r="B72" s="231" t="s">
        <v>461</v>
      </c>
      <c r="C72" s="231"/>
      <c r="D72" s="253"/>
      <c r="E72" s="232"/>
    </row>
    <row r="73" spans="1:5" s="269" customFormat="1" ht="14.25">
      <c r="A73" s="252" t="s">
        <v>462</v>
      </c>
      <c r="B73" s="231" t="s">
        <v>463</v>
      </c>
      <c r="C73" s="231"/>
      <c r="D73" s="253"/>
      <c r="E73" s="232"/>
    </row>
    <row r="74" spans="1:5" s="269" customFormat="1" ht="14.25">
      <c r="A74" s="252"/>
      <c r="B74" s="231"/>
      <c r="C74" s="231"/>
      <c r="D74" s="253"/>
      <c r="E74" s="232"/>
    </row>
    <row r="75" spans="1:5" s="269" customFormat="1" ht="37.5" customHeight="1">
      <c r="A75" s="606" t="s">
        <v>464</v>
      </c>
      <c r="B75" s="606"/>
      <c r="C75" s="606"/>
      <c r="D75" s="606"/>
      <c r="E75" s="606"/>
    </row>
    <row r="76" spans="1:5" s="269" customFormat="1" ht="14.25">
      <c r="A76" s="252"/>
      <c r="B76" s="231"/>
      <c r="C76" s="231"/>
      <c r="D76" s="253"/>
      <c r="E76" s="232"/>
    </row>
    <row r="77" spans="1:5" ht="15">
      <c r="A77" s="231"/>
      <c r="B77" s="231"/>
      <c r="C77" s="231"/>
      <c r="D77" s="254"/>
      <c r="E77" s="232"/>
    </row>
    <row r="78" spans="1:5" ht="15">
      <c r="A78" s="255" t="s">
        <v>196</v>
      </c>
      <c r="B78" s="256" t="str">
        <f>'Attachment-11'!C34</f>
        <v>DD-MM-YYYY</v>
      </c>
      <c r="C78" s="231"/>
      <c r="D78" s="254" t="s">
        <v>197</v>
      </c>
      <c r="E78" s="257">
        <f>'Attachment-11'!F34</f>
        <v>0</v>
      </c>
    </row>
    <row r="79" spans="1:5" ht="15">
      <c r="A79" s="255" t="s">
        <v>198</v>
      </c>
      <c r="B79" s="257">
        <f>'Attachment-11'!C35</f>
        <v>0</v>
      </c>
      <c r="C79" s="231"/>
      <c r="D79" s="254" t="s">
        <v>199</v>
      </c>
      <c r="E79" s="257">
        <f>'Attachment-11'!F35</f>
        <v>0</v>
      </c>
    </row>
  </sheetData>
  <sheetProtection password="8242" sheet="1" selectLockedCells="1"/>
  <customSheetViews>
    <customSheetView guid="{8DF52D4D-DB62-4241-BF29-110C81AB1CF7}" scale="90" showPageBreaks="1" printArea="1" hiddenRows="1" hiddenColumns="1" view="pageBreakPreview">
      <selection activeCell="B41" sqref="B41:D41"/>
      <pageMargins left="0.7" right="0.7" top="0.75" bottom="0.75" header="0.3" footer="0.3"/>
      <pageSetup paperSize="9" scale="76" orientation="portrait" r:id="rId1"/>
    </customSheetView>
    <customSheetView guid="{C1AD0BF0-668E-4B8F-A83E-0CFB7A36905A}" scale="90" showPageBreaks="1" hiddenRows="1" view="pageBreakPreview">
      <selection activeCell="B36" sqref="B36:D36"/>
      <pageMargins left="0.7" right="0.7" top="0.75" bottom="0.75" header="0.3" footer="0.3"/>
      <pageSetup paperSize="9" scale="76" orientation="portrait" r:id="rId2"/>
    </customSheetView>
    <customSheetView guid="{D6E30331-74E1-47B3-8A06-61900732241B}" scale="90" showPageBreaks="1" printArea="1" hiddenRows="1" hiddenColumns="1" view="pageBreakPreview">
      <selection activeCell="E33" sqref="E33"/>
      <pageMargins left="0.7" right="0.7" top="0.75" bottom="0.75" header="0.3" footer="0.3"/>
      <pageSetup paperSize="9" scale="76" orientation="portrait" r:id="rId3"/>
    </customSheetView>
    <customSheetView guid="{4DFBEC87-BC54-4B55-9708-FE9D7E433191}" scale="90" showPageBreaks="1" printArea="1" hiddenRows="1" hiddenColumns="1" view="pageBreakPreview" topLeftCell="A35">
      <selection activeCell="B41" sqref="B41:D41"/>
      <pageMargins left="0.7" right="0.7" top="0.75" bottom="0.75" header="0.3" footer="0.3"/>
      <pageSetup paperSize="9" scale="76" orientation="portrait" r:id="rId4"/>
    </customSheetView>
  </customSheetViews>
  <mergeCells count="61">
    <mergeCell ref="A1:D1"/>
    <mergeCell ref="B21:D21"/>
    <mergeCell ref="B20:D20"/>
    <mergeCell ref="A3:E3"/>
    <mergeCell ref="A5:E5"/>
    <mergeCell ref="A8:D8"/>
    <mergeCell ref="B9:D9"/>
    <mergeCell ref="B12:D12"/>
    <mergeCell ref="B16:E16"/>
    <mergeCell ref="B17:D17"/>
    <mergeCell ref="B18:D18"/>
    <mergeCell ref="B19:D19"/>
    <mergeCell ref="B10:D11"/>
    <mergeCell ref="E28:E29"/>
    <mergeCell ref="B29:D29"/>
    <mergeCell ref="B26:D26"/>
    <mergeCell ref="B27:D27"/>
    <mergeCell ref="B28:D28"/>
    <mergeCell ref="B47:D47"/>
    <mergeCell ref="B36:D36"/>
    <mergeCell ref="B22:D22"/>
    <mergeCell ref="B23:D23"/>
    <mergeCell ref="B24:D24"/>
    <mergeCell ref="B25:D25"/>
    <mergeCell ref="B56:D56"/>
    <mergeCell ref="B57:D57"/>
    <mergeCell ref="B58:D58"/>
    <mergeCell ref="B59:D59"/>
    <mergeCell ref="B35:D35"/>
    <mergeCell ref="B48:D48"/>
    <mergeCell ref="B37:D37"/>
    <mergeCell ref="B38:D38"/>
    <mergeCell ref="B39:D39"/>
    <mergeCell ref="B40:D40"/>
    <mergeCell ref="B41:D41"/>
    <mergeCell ref="B42:D42"/>
    <mergeCell ref="B43:D43"/>
    <mergeCell ref="B44:D44"/>
    <mergeCell ref="B45:D45"/>
    <mergeCell ref="B46:D46"/>
    <mergeCell ref="B51:D51"/>
    <mergeCell ref="B52:D52"/>
    <mergeCell ref="B53:D53"/>
    <mergeCell ref="B54:D54"/>
    <mergeCell ref="B55:D55"/>
    <mergeCell ref="A75:E75"/>
    <mergeCell ref="B30:D30"/>
    <mergeCell ref="B31:D31"/>
    <mergeCell ref="B32:D32"/>
    <mergeCell ref="B33:D33"/>
    <mergeCell ref="B34:D34"/>
    <mergeCell ref="A68:E68"/>
    <mergeCell ref="B61:D61"/>
    <mergeCell ref="B62:D62"/>
    <mergeCell ref="B63:D63"/>
    <mergeCell ref="B64:D64"/>
    <mergeCell ref="B65:D65"/>
    <mergeCell ref="B66:D66"/>
    <mergeCell ref="B60:D60"/>
    <mergeCell ref="B49:D49"/>
    <mergeCell ref="B50:D50"/>
  </mergeCells>
  <dataValidations count="3">
    <dataValidation type="list" allowBlank="1" showInputMessage="1" showErrorMessage="1" sqref="E63">
      <formula1>$X$62:$X$63</formula1>
    </dataValidation>
    <dataValidation type="list" allowBlank="1" showInputMessage="1" showErrorMessage="1" sqref="E64">
      <formula1>$F$64:$F$65</formula1>
    </dataValidation>
    <dataValidation type="list" allowBlank="1" showInputMessage="1" showErrorMessage="1" sqref="E30 E33">
      <formula1>$J$30:$J$31</formula1>
    </dataValidation>
  </dataValidations>
  <pageMargins left="0.7" right="0.7" top="0.75" bottom="0.75" header="0.3" footer="0.3"/>
  <pageSetup paperSize="9" scale="76" orientation="portrait"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14</vt:i4>
      </vt:variant>
    </vt:vector>
  </HeadingPairs>
  <TitlesOfParts>
    <vt:vector size="31" baseType="lpstr">
      <vt:lpstr>Basic</vt:lpstr>
      <vt:lpstr>Cover</vt:lpstr>
      <vt:lpstr>Instructions</vt:lpstr>
      <vt:lpstr>Bid Proposal Form</vt:lpstr>
      <vt:lpstr>Attachment-3</vt:lpstr>
      <vt:lpstr>Attachment-4</vt:lpstr>
      <vt:lpstr>Schedule-4</vt:lpstr>
      <vt:lpstr>Schedule-4 (A)</vt:lpstr>
      <vt:lpstr>Attachment-5</vt:lpstr>
      <vt:lpstr>Attachment-5A</vt:lpstr>
      <vt:lpstr>Attachment-6</vt:lpstr>
      <vt:lpstr>Attachment-7</vt:lpstr>
      <vt:lpstr>Attachment-8</vt:lpstr>
      <vt:lpstr>Attachment-9</vt:lpstr>
      <vt:lpstr>Attachment-10</vt:lpstr>
      <vt:lpstr>Attachment-11</vt:lpstr>
      <vt:lpstr>Attachment- 13</vt:lpstr>
      <vt:lpstr>'Attachment- 13'!Print_Area</vt:lpstr>
      <vt:lpstr>'Attachment-10'!Print_Area</vt:lpstr>
      <vt:lpstr>'Attachment-11'!Print_Area</vt:lpstr>
      <vt:lpstr>'Attachment-3'!Print_Area</vt:lpstr>
      <vt:lpstr>'Attachment-4'!Print_Area</vt:lpstr>
      <vt:lpstr>'Attachment-5'!Print_Area</vt:lpstr>
      <vt:lpstr>'Attachment-5A'!Print_Area</vt:lpstr>
      <vt:lpstr>'Attachment-6'!Print_Area</vt:lpstr>
      <vt:lpstr>'Attachment-7'!Print_Area</vt:lpstr>
      <vt:lpstr>'Attachment-8'!Print_Area</vt:lpstr>
      <vt:lpstr>'Bid Proposal Form'!Print_Area</vt:lpstr>
      <vt:lpstr>Instructions!Print_Area</vt:lpstr>
      <vt:lpstr>'Schedule-4'!Print_Area</vt:lpstr>
      <vt:lpstr>'Schedule-4 (A)'!Print_Area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Pankaj Jangid</dc:creator>
  <cp:lastModifiedBy>Kiran {किरन}</cp:lastModifiedBy>
  <cp:lastPrinted>2020-01-31T05:54:36Z</cp:lastPrinted>
  <dcterms:created xsi:type="dcterms:W3CDTF">1996-10-14T23:33:28Z</dcterms:created>
  <dcterms:modified xsi:type="dcterms:W3CDTF">2022-02-18T08:55:06Z</dcterms:modified>
</cp:coreProperties>
</file>